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firstSheet="1" activeTab="3"/>
  </bookViews>
  <sheets>
    <sheet name="34 - EVENTO EPS-COOMEVA " sheetId="72" r:id="rId1"/>
    <sheet name="34 - EVENTO EPS-NUEVA EPS" sheetId="79" r:id="rId2"/>
    <sheet name="34 - EVENTO EPS-SALUDCOOP" sheetId="80" r:id="rId3"/>
    <sheet name="34 - EVENTO EPS-SOLSALUD" sheetId="81" r:id="rId4"/>
    <sheet name="RESUMEN PARA FLUJO" sheetId="75" r:id="rId5"/>
    <sheet name="Hoja7" sheetId="76" r:id="rId6"/>
    <sheet name="Hoja8" sheetId="77" r:id="rId7"/>
    <sheet name="Hoja9" sheetId="78" r:id="rId8"/>
  </sheets>
  <externalReferences>
    <externalReference r:id="rId9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Y197" i="81"/>
  <c r="Y196"/>
  <c r="Y195"/>
  <c r="Y194"/>
  <c r="Y193"/>
  <c r="Y192"/>
  <c r="Y191"/>
  <c r="Y190"/>
  <c r="Y189"/>
  <c r="Y188"/>
  <c r="Y187"/>
  <c r="Y186"/>
  <c r="Y185"/>
  <c r="Y184"/>
  <c r="Y183"/>
  <c r="Y182"/>
  <c r="Y181"/>
  <c r="Y180"/>
  <c r="Y179"/>
  <c r="Y178"/>
  <c r="Y177"/>
  <c r="Y176"/>
  <c r="Y175"/>
  <c r="Y174"/>
  <c r="Y173"/>
  <c r="Y172"/>
  <c r="Y171"/>
  <c r="Y170"/>
  <c r="Y169"/>
  <c r="Y168"/>
  <c r="Y167"/>
  <c r="Y166"/>
  <c r="Y165"/>
  <c r="Y164"/>
  <c r="Y163"/>
  <c r="Y162"/>
  <c r="Y161"/>
  <c r="Y160"/>
  <c r="Y159"/>
  <c r="Y158"/>
  <c r="Y157"/>
  <c r="Y156"/>
  <c r="Y155"/>
  <c r="Y154"/>
  <c r="Y153"/>
  <c r="Y152"/>
  <c r="Y151"/>
  <c r="Y150"/>
  <c r="Y149"/>
  <c r="Y148"/>
  <c r="Y147"/>
  <c r="Y146"/>
  <c r="Y145"/>
  <c r="Y144"/>
  <c r="Y143"/>
  <c r="Y142"/>
  <c r="Y141"/>
  <c r="Y140"/>
  <c r="Y139"/>
  <c r="Y138"/>
  <c r="Y137"/>
  <c r="Y136"/>
  <c r="Y135"/>
  <c r="Y134"/>
  <c r="Y133"/>
  <c r="Y132"/>
  <c r="Y131"/>
  <c r="Y130"/>
  <c r="Y129"/>
  <c r="Y128"/>
  <c r="Y127"/>
  <c r="Y126"/>
  <c r="Y125"/>
  <c r="Y124"/>
  <c r="Y123"/>
  <c r="Y122"/>
  <c r="Y121"/>
  <c r="Y120"/>
  <c r="Y119"/>
  <c r="Y118"/>
  <c r="Y117"/>
  <c r="Y116"/>
  <c r="Y115"/>
  <c r="Y114"/>
  <c r="Y113"/>
  <c r="Y112"/>
  <c r="Y111"/>
  <c r="Y110"/>
  <c r="Y109"/>
  <c r="Y108"/>
  <c r="Y107"/>
  <c r="Y106"/>
  <c r="Y105"/>
  <c r="Y104"/>
  <c r="Y103"/>
  <c r="Y102"/>
  <c r="Y101"/>
  <c r="Y100"/>
  <c r="Y99"/>
  <c r="Y98"/>
  <c r="Y97"/>
  <c r="Y96"/>
  <c r="Y95"/>
  <c r="Y94"/>
  <c r="Y93"/>
  <c r="Y92"/>
  <c r="Y91"/>
  <c r="Y90"/>
  <c r="Y89"/>
  <c r="Y88"/>
  <c r="Y87"/>
  <c r="Y86"/>
  <c r="Y85"/>
  <c r="Y84"/>
  <c r="Y83"/>
  <c r="Y82"/>
  <c r="Y81"/>
  <c r="Y80"/>
  <c r="Y79"/>
  <c r="Y78"/>
  <c r="Y77"/>
  <c r="Y76"/>
  <c r="Y75"/>
  <c r="Y74"/>
  <c r="Y73"/>
  <c r="Y72"/>
  <c r="Y71"/>
  <c r="Y70"/>
  <c r="Y69"/>
  <c r="Y68"/>
  <c r="Y67"/>
  <c r="Y66"/>
  <c r="Y65"/>
  <c r="Y64"/>
  <c r="Y63"/>
  <c r="Y62"/>
  <c r="Y61"/>
  <c r="Y60"/>
  <c r="Y59"/>
  <c r="Y58"/>
  <c r="Y57"/>
  <c r="Y56"/>
  <c r="Y55"/>
  <c r="Y54"/>
  <c r="Y53"/>
  <c r="Y52"/>
  <c r="Y51"/>
  <c r="Y50"/>
  <c r="Y49"/>
  <c r="Y48"/>
  <c r="Y47"/>
  <c r="Y46"/>
  <c r="Y45"/>
  <c r="Y44"/>
  <c r="Y43"/>
  <c r="Y42"/>
  <c r="Y41"/>
  <c r="Y40"/>
  <c r="Y39"/>
  <c r="Y38"/>
  <c r="Y37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Y197" i="80"/>
  <c r="Y196"/>
  <c r="Y195"/>
  <c r="Y194"/>
  <c r="Y193"/>
  <c r="Y192"/>
  <c r="Y191"/>
  <c r="Y190"/>
  <c r="Y189"/>
  <c r="Y188"/>
  <c r="Y187"/>
  <c r="Y186"/>
  <c r="Y185"/>
  <c r="Y184"/>
  <c r="Y183"/>
  <c r="Y182"/>
  <c r="Y181"/>
  <c r="Y180"/>
  <c r="Y179"/>
  <c r="Y178"/>
  <c r="Y177"/>
  <c r="Y176"/>
  <c r="Y175"/>
  <c r="Y174"/>
  <c r="Y173"/>
  <c r="Y172"/>
  <c r="Y171"/>
  <c r="Y170"/>
  <c r="Y169"/>
  <c r="Y168"/>
  <c r="Y167"/>
  <c r="Y166"/>
  <c r="Y165"/>
  <c r="Y164"/>
  <c r="Y163"/>
  <c r="Y162"/>
  <c r="Y161"/>
  <c r="Y160"/>
  <c r="Y159"/>
  <c r="Y158"/>
  <c r="Y157"/>
  <c r="Y156"/>
  <c r="Y155"/>
  <c r="Y154"/>
  <c r="Y153"/>
  <c r="Y152"/>
  <c r="Y151"/>
  <c r="Y150"/>
  <c r="Y149"/>
  <c r="Y148"/>
  <c r="Y147"/>
  <c r="Y146"/>
  <c r="Y145"/>
  <c r="Y144"/>
  <c r="Y143"/>
  <c r="Y142"/>
  <c r="Y141"/>
  <c r="Y140"/>
  <c r="Y139"/>
  <c r="Y138"/>
  <c r="Y137"/>
  <c r="Y136"/>
  <c r="Y135"/>
  <c r="Y134"/>
  <c r="Y133"/>
  <c r="Y132"/>
  <c r="Y131"/>
  <c r="Y130"/>
  <c r="Y129"/>
  <c r="Y128"/>
  <c r="Y127"/>
  <c r="Y126"/>
  <c r="Y125"/>
  <c r="Y124"/>
  <c r="Y123"/>
  <c r="Y122"/>
  <c r="Y121"/>
  <c r="Y120"/>
  <c r="Y119"/>
  <c r="Y118"/>
  <c r="Y117"/>
  <c r="Y116"/>
  <c r="Y115"/>
  <c r="Y114"/>
  <c r="Y113"/>
  <c r="Y112"/>
  <c r="Y111"/>
  <c r="Y110"/>
  <c r="Y109"/>
  <c r="Y108"/>
  <c r="Y107"/>
  <c r="Y106"/>
  <c r="Y105"/>
  <c r="Y104"/>
  <c r="Y103"/>
  <c r="Y102"/>
  <c r="Y101"/>
  <c r="Y100"/>
  <c r="Y99"/>
  <c r="Y98"/>
  <c r="Y97"/>
  <c r="Y96"/>
  <c r="Y95"/>
  <c r="Y94"/>
  <c r="Y93"/>
  <c r="Y92"/>
  <c r="Y91"/>
  <c r="Y90"/>
  <c r="Y89"/>
  <c r="Y88"/>
  <c r="Y87"/>
  <c r="Y86"/>
  <c r="Y85"/>
  <c r="Y84"/>
  <c r="Y83"/>
  <c r="Y82"/>
  <c r="Y81"/>
  <c r="Y80"/>
  <c r="Y79"/>
  <c r="Y78"/>
  <c r="Y77"/>
  <c r="Y76"/>
  <c r="Y75"/>
  <c r="Y74"/>
  <c r="Y73"/>
  <c r="Y72"/>
  <c r="Y71"/>
  <c r="Y70"/>
  <c r="Y69"/>
  <c r="Y68"/>
  <c r="Y67"/>
  <c r="Y66"/>
  <c r="Y65"/>
  <c r="Y64"/>
  <c r="Y63"/>
  <c r="Y62"/>
  <c r="Y61"/>
  <c r="Y60"/>
  <c r="Y59"/>
  <c r="Y58"/>
  <c r="Y57"/>
  <c r="Y56"/>
  <c r="Y55"/>
  <c r="Y54"/>
  <c r="Y53"/>
  <c r="Y52"/>
  <c r="Y51"/>
  <c r="Y50"/>
  <c r="Y49"/>
  <c r="Y48"/>
  <c r="Y47"/>
  <c r="Y46"/>
  <c r="Y45"/>
  <c r="Y44"/>
  <c r="Y43"/>
  <c r="Y42"/>
  <c r="Y41"/>
  <c r="Y40"/>
  <c r="Y39"/>
  <c r="Y38"/>
  <c r="Y37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Y197" i="79"/>
  <c r="Y196"/>
  <c r="Y195"/>
  <c r="Y194"/>
  <c r="Y193"/>
  <c r="Y192"/>
  <c r="Y191"/>
  <c r="Y190"/>
  <c r="Y189"/>
  <c r="Y188"/>
  <c r="Y187"/>
  <c r="Y186"/>
  <c r="Y185"/>
  <c r="Y184"/>
  <c r="Y183"/>
  <c r="Y182"/>
  <c r="Y181"/>
  <c r="Y180"/>
  <c r="Y179"/>
  <c r="Y178"/>
  <c r="Y177"/>
  <c r="Y176"/>
  <c r="Y175"/>
  <c r="Y174"/>
  <c r="Y173"/>
  <c r="Y172"/>
  <c r="Y171"/>
  <c r="Y170"/>
  <c r="Y169"/>
  <c r="Y168"/>
  <c r="Y167"/>
  <c r="Y166"/>
  <c r="Y165"/>
  <c r="Y164"/>
  <c r="Y163"/>
  <c r="Y162"/>
  <c r="Y161"/>
  <c r="Y160"/>
  <c r="Y159"/>
  <c r="Y158"/>
  <c r="Y157"/>
  <c r="Y156"/>
  <c r="Y155"/>
  <c r="Y154"/>
  <c r="Y153"/>
  <c r="Y152"/>
  <c r="Y151"/>
  <c r="Y150"/>
  <c r="Y149"/>
  <c r="Y148"/>
  <c r="Y147"/>
  <c r="Y146"/>
  <c r="Y145"/>
  <c r="Y144"/>
  <c r="Y143"/>
  <c r="Y142"/>
  <c r="Y141"/>
  <c r="Y140"/>
  <c r="Y139"/>
  <c r="Y138"/>
  <c r="Y137"/>
  <c r="Y136"/>
  <c r="Y135"/>
  <c r="Y134"/>
  <c r="Y133"/>
  <c r="Y132"/>
  <c r="Y131"/>
  <c r="Y130"/>
  <c r="Y129"/>
  <c r="Y128"/>
  <c r="Y127"/>
  <c r="Y126"/>
  <c r="Y125"/>
  <c r="Y124"/>
  <c r="Y123"/>
  <c r="Y122"/>
  <c r="Y121"/>
  <c r="Y120"/>
  <c r="Y119"/>
  <c r="Y118"/>
  <c r="Y117"/>
  <c r="Y116"/>
  <c r="Y115"/>
  <c r="Y114"/>
  <c r="Y113"/>
  <c r="Y112"/>
  <c r="Y111"/>
  <c r="Y110"/>
  <c r="Y109"/>
  <c r="Y108"/>
  <c r="Y107"/>
  <c r="Y106"/>
  <c r="Y105"/>
  <c r="Y104"/>
  <c r="Y103"/>
  <c r="Y102"/>
  <c r="Y101"/>
  <c r="Y100"/>
  <c r="Y99"/>
  <c r="Y98"/>
  <c r="Y97"/>
  <c r="Y96"/>
  <c r="Y95"/>
  <c r="Y94"/>
  <c r="Y93"/>
  <c r="Y92"/>
  <c r="Y91"/>
  <c r="Y90"/>
  <c r="Y89"/>
  <c r="Y88"/>
  <c r="Y87"/>
  <c r="Y86"/>
  <c r="Y85"/>
  <c r="Y84"/>
  <c r="Y83"/>
  <c r="Y82"/>
  <c r="Y81"/>
  <c r="Y80"/>
  <c r="Y79"/>
  <c r="Y78"/>
  <c r="Y77"/>
  <c r="Y76"/>
  <c r="Y75"/>
  <c r="Y74"/>
  <c r="Y73"/>
  <c r="Y72"/>
  <c r="Y71"/>
  <c r="Y70"/>
  <c r="Y69"/>
  <c r="Y68"/>
  <c r="Y67"/>
  <c r="Y66"/>
  <c r="Y65"/>
  <c r="Y64"/>
  <c r="Y63"/>
  <c r="Y62"/>
  <c r="Y61"/>
  <c r="Y60"/>
  <c r="Y59"/>
  <c r="Y58"/>
  <c r="Y57"/>
  <c r="Y56"/>
  <c r="Y55"/>
  <c r="Y54"/>
  <c r="Y53"/>
  <c r="Y52"/>
  <c r="Y51"/>
  <c r="Y50"/>
  <c r="Y49"/>
  <c r="Y48"/>
  <c r="Y47"/>
  <c r="Y46"/>
  <c r="Y45"/>
  <c r="Y44"/>
  <c r="Y43"/>
  <c r="Y42"/>
  <c r="Y41"/>
  <c r="Y40"/>
  <c r="Y39"/>
  <c r="Y38"/>
  <c r="Y37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Y197" i="72"/>
  <c r="Y196"/>
  <c r="Y195"/>
  <c r="Y194"/>
  <c r="Y193"/>
  <c r="Y192"/>
  <c r="Y191"/>
  <c r="Y190"/>
  <c r="Y189"/>
  <c r="Y188"/>
  <c r="Y187"/>
  <c r="Y186"/>
  <c r="Y185"/>
  <c r="Y184"/>
  <c r="Y183"/>
  <c r="Y182"/>
  <c r="Y181"/>
  <c r="Y180"/>
  <c r="Y179"/>
  <c r="Y178"/>
  <c r="Y177"/>
  <c r="Y176"/>
  <c r="Y175"/>
  <c r="Y174"/>
  <c r="Y173"/>
  <c r="Y172"/>
  <c r="Y171"/>
  <c r="Y170"/>
  <c r="Y169"/>
  <c r="Y168"/>
  <c r="Y167"/>
  <c r="Y166"/>
  <c r="Y165"/>
  <c r="Y164"/>
  <c r="Y163"/>
  <c r="Y162"/>
  <c r="Y161"/>
  <c r="Y160"/>
  <c r="Y159"/>
  <c r="Y158"/>
  <c r="Y157"/>
  <c r="Y156"/>
  <c r="Y155"/>
  <c r="Y154"/>
  <c r="Y153"/>
  <c r="Y152"/>
  <c r="Y151"/>
  <c r="Y150"/>
  <c r="Y149"/>
  <c r="Y148"/>
  <c r="Y147"/>
  <c r="Y146"/>
  <c r="Y145"/>
  <c r="Y144"/>
  <c r="Y143"/>
  <c r="Y142"/>
  <c r="Y141"/>
  <c r="Y140"/>
  <c r="Y139"/>
  <c r="Y138"/>
  <c r="Y137"/>
  <c r="Y136"/>
  <c r="Y135"/>
  <c r="Y134"/>
  <c r="Y133"/>
  <c r="Y132"/>
  <c r="Y131"/>
  <c r="Y130"/>
  <c r="Y129"/>
  <c r="Y128"/>
  <c r="Y127"/>
  <c r="Y126"/>
  <c r="Y125"/>
  <c r="Y124"/>
  <c r="Y123"/>
  <c r="Y122"/>
  <c r="Y121"/>
  <c r="Y120"/>
  <c r="Y119"/>
  <c r="Y118"/>
  <c r="Y117"/>
  <c r="Y116"/>
  <c r="Y115"/>
  <c r="Y114"/>
  <c r="Y113"/>
  <c r="Y112"/>
  <c r="Y111"/>
  <c r="Y110"/>
  <c r="Y109"/>
  <c r="Y108"/>
  <c r="Y107"/>
  <c r="Y106"/>
  <c r="Y105"/>
  <c r="Y104"/>
  <c r="Y103"/>
  <c r="Y102"/>
  <c r="Y101"/>
  <c r="Y100"/>
  <c r="Y99"/>
  <c r="Y98"/>
  <c r="Y97"/>
  <c r="Y96"/>
  <c r="Y95"/>
  <c r="Y94"/>
  <c r="Y93"/>
  <c r="Y92"/>
  <c r="Y91"/>
  <c r="Y90"/>
  <c r="Y89"/>
  <c r="Y88"/>
  <c r="Y87"/>
  <c r="Y86"/>
  <c r="Y85"/>
  <c r="Y84"/>
  <c r="Y83"/>
  <c r="Y82"/>
  <c r="Y81"/>
  <c r="Y80"/>
  <c r="Y79"/>
  <c r="Y78"/>
  <c r="Y77"/>
  <c r="Y76"/>
  <c r="Y75"/>
  <c r="Y74"/>
  <c r="Y73"/>
  <c r="Y72"/>
  <c r="Y71"/>
  <c r="Y70"/>
  <c r="Y69"/>
  <c r="Y68"/>
  <c r="Y67"/>
  <c r="Y66"/>
  <c r="Y65"/>
  <c r="Y64"/>
  <c r="Y63"/>
  <c r="Y62"/>
  <c r="Y61"/>
  <c r="Y60"/>
  <c r="Y59"/>
  <c r="Y58"/>
  <c r="Y57"/>
  <c r="Y56"/>
  <c r="Y55"/>
  <c r="Y54"/>
  <c r="Y53"/>
  <c r="Y52"/>
  <c r="Y51"/>
  <c r="Y50"/>
  <c r="Y49"/>
  <c r="Y48"/>
  <c r="Y47"/>
  <c r="Y46"/>
  <c r="Y45"/>
  <c r="Y44"/>
  <c r="Y43"/>
  <c r="Y42"/>
  <c r="Y41"/>
  <c r="Y40"/>
  <c r="Y39"/>
  <c r="Y38"/>
  <c r="Y37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Q197" l="1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AA197" i="81" l="1"/>
  <c r="Z197"/>
  <c r="V197"/>
  <c r="S197"/>
  <c r="W197" s="1"/>
  <c r="R197"/>
  <c r="O197"/>
  <c r="N197"/>
  <c r="J197"/>
  <c r="Z196"/>
  <c r="V196"/>
  <c r="R196"/>
  <c r="N196"/>
  <c r="K196"/>
  <c r="O196" s="1"/>
  <c r="S196" s="1"/>
  <c r="W196" s="1"/>
  <c r="AA196" s="1"/>
  <c r="J196"/>
  <c r="Z195"/>
  <c r="W195"/>
  <c r="AA195" s="1"/>
  <c r="V195"/>
  <c r="R195"/>
  <c r="O195"/>
  <c r="S195" s="1"/>
  <c r="N195"/>
  <c r="J195"/>
  <c r="AA194"/>
  <c r="Z194"/>
  <c r="V194"/>
  <c r="S194"/>
  <c r="W194" s="1"/>
  <c r="R194"/>
  <c r="O194"/>
  <c r="N194"/>
  <c r="J194"/>
  <c r="Z193"/>
  <c r="V193"/>
  <c r="R193"/>
  <c r="N193"/>
  <c r="K193"/>
  <c r="O193" s="1"/>
  <c r="S193" s="1"/>
  <c r="W193" s="1"/>
  <c r="AA193" s="1"/>
  <c r="J193"/>
  <c r="Z192"/>
  <c r="W192"/>
  <c r="AA192" s="1"/>
  <c r="V192"/>
  <c r="R192"/>
  <c r="O192"/>
  <c r="S192" s="1"/>
  <c r="N192"/>
  <c r="J192"/>
  <c r="AA191"/>
  <c r="Z191"/>
  <c r="V191"/>
  <c r="S191"/>
  <c r="W191" s="1"/>
  <c r="R191"/>
  <c r="O191"/>
  <c r="N191"/>
  <c r="J191"/>
  <c r="Z190"/>
  <c r="V190"/>
  <c r="S190"/>
  <c r="W190" s="1"/>
  <c r="AA190" s="1"/>
  <c r="R190"/>
  <c r="O190"/>
  <c r="N190"/>
  <c r="J190"/>
  <c r="Z189"/>
  <c r="W189"/>
  <c r="AA189" s="1"/>
  <c r="V189"/>
  <c r="R189"/>
  <c r="O189"/>
  <c r="S189" s="1"/>
  <c r="N189"/>
  <c r="J189"/>
  <c r="Z188"/>
  <c r="W188"/>
  <c r="AA188" s="1"/>
  <c r="V188"/>
  <c r="R188"/>
  <c r="O188"/>
  <c r="S188" s="1"/>
  <c r="N188"/>
  <c r="J188"/>
  <c r="Z182"/>
  <c r="W182"/>
  <c r="AA182" s="1"/>
  <c r="V182"/>
  <c r="R182"/>
  <c r="O182"/>
  <c r="S182" s="1"/>
  <c r="N182"/>
  <c r="J182"/>
  <c r="AA181"/>
  <c r="Z181"/>
  <c r="V181"/>
  <c r="S181"/>
  <c r="W181" s="1"/>
  <c r="R181"/>
  <c r="O181"/>
  <c r="N181"/>
  <c r="J181"/>
  <c r="Z180"/>
  <c r="W180"/>
  <c r="AA180" s="1"/>
  <c r="V180"/>
  <c r="R180"/>
  <c r="O180"/>
  <c r="S180" s="1"/>
  <c r="N180"/>
  <c r="J180"/>
  <c r="Z179"/>
  <c r="W179"/>
  <c r="AA179" s="1"/>
  <c r="V179"/>
  <c r="R179"/>
  <c r="O179"/>
  <c r="S179" s="1"/>
  <c r="N179"/>
  <c r="J179"/>
  <c r="Z178"/>
  <c r="V178"/>
  <c r="R178"/>
  <c r="O178"/>
  <c r="S178" s="1"/>
  <c r="W178" s="1"/>
  <c r="AA178" s="1"/>
  <c r="N178"/>
  <c r="J178"/>
  <c r="AA177"/>
  <c r="Z177"/>
  <c r="V177"/>
  <c r="S177"/>
  <c r="W177" s="1"/>
  <c r="R177"/>
  <c r="O177"/>
  <c r="N177"/>
  <c r="J177"/>
  <c r="AA176"/>
  <c r="Z176"/>
  <c r="V176"/>
  <c r="S176"/>
  <c r="W176" s="1"/>
  <c r="R176"/>
  <c r="O176"/>
  <c r="N176"/>
  <c r="J176"/>
  <c r="Z175"/>
  <c r="V175"/>
  <c r="R175"/>
  <c r="O175"/>
  <c r="S175" s="1"/>
  <c r="W175" s="1"/>
  <c r="AA175" s="1"/>
  <c r="N175"/>
  <c r="J175"/>
  <c r="Z174"/>
  <c r="V174"/>
  <c r="S174"/>
  <c r="W174" s="1"/>
  <c r="AA174" s="1"/>
  <c r="R174"/>
  <c r="O174"/>
  <c r="N174"/>
  <c r="J174"/>
  <c r="Z173"/>
  <c r="V173"/>
  <c r="S173"/>
  <c r="W173" s="1"/>
  <c r="AA173" s="1"/>
  <c r="R173"/>
  <c r="O173"/>
  <c r="N173"/>
  <c r="J173"/>
  <c r="Z172"/>
  <c r="V172"/>
  <c r="S172"/>
  <c r="W172" s="1"/>
  <c r="AA172" s="1"/>
  <c r="R172"/>
  <c r="O172"/>
  <c r="N172"/>
  <c r="J172"/>
  <c r="Z171"/>
  <c r="W171"/>
  <c r="AA171" s="1"/>
  <c r="V171"/>
  <c r="R171"/>
  <c r="O171"/>
  <c r="S171" s="1"/>
  <c r="N171"/>
  <c r="J171"/>
  <c r="Z170"/>
  <c r="V170"/>
  <c r="R170"/>
  <c r="N170"/>
  <c r="K170"/>
  <c r="O170" s="1"/>
  <c r="S170" s="1"/>
  <c r="W170" s="1"/>
  <c r="AA170" s="1"/>
  <c r="J170"/>
  <c r="Z169"/>
  <c r="V169"/>
  <c r="R169"/>
  <c r="O169"/>
  <c r="S169" s="1"/>
  <c r="W169" s="1"/>
  <c r="AA169" s="1"/>
  <c r="N169"/>
  <c r="J169"/>
  <c r="Z168"/>
  <c r="W168"/>
  <c r="AA168" s="1"/>
  <c r="V168"/>
  <c r="R168"/>
  <c r="O168"/>
  <c r="S168" s="1"/>
  <c r="N168"/>
  <c r="J168"/>
  <c r="AA166"/>
  <c r="Z166"/>
  <c r="V166"/>
  <c r="S166"/>
  <c r="W166" s="1"/>
  <c r="R166"/>
  <c r="O166"/>
  <c r="N166"/>
  <c r="J166"/>
  <c r="Z165"/>
  <c r="V165"/>
  <c r="S165"/>
  <c r="W165" s="1"/>
  <c r="AA165" s="1"/>
  <c r="R165"/>
  <c r="O165"/>
  <c r="N165"/>
  <c r="J165"/>
  <c r="Z164"/>
  <c r="V164"/>
  <c r="R164"/>
  <c r="O164"/>
  <c r="S164" s="1"/>
  <c r="W164" s="1"/>
  <c r="AA164" s="1"/>
  <c r="N164"/>
  <c r="J164"/>
  <c r="AA163"/>
  <c r="Z163"/>
  <c r="V163"/>
  <c r="S163"/>
  <c r="W163" s="1"/>
  <c r="R163"/>
  <c r="O163"/>
  <c r="N163"/>
  <c r="J163"/>
  <c r="AA162"/>
  <c r="Z162"/>
  <c r="V162"/>
  <c r="S162"/>
  <c r="W162" s="1"/>
  <c r="R162"/>
  <c r="O162"/>
  <c r="N162"/>
  <c r="J162"/>
  <c r="AA161"/>
  <c r="Z161"/>
  <c r="V161"/>
  <c r="S161"/>
  <c r="W161" s="1"/>
  <c r="R161"/>
  <c r="O161"/>
  <c r="N161"/>
  <c r="J161"/>
  <c r="Z160"/>
  <c r="W160"/>
  <c r="AA160" s="1"/>
  <c r="V160"/>
  <c r="R160"/>
  <c r="O160"/>
  <c r="S160" s="1"/>
  <c r="N160"/>
  <c r="J160"/>
  <c r="AA159"/>
  <c r="Z159"/>
  <c r="V159"/>
  <c r="S159"/>
  <c r="W159" s="1"/>
  <c r="R159"/>
  <c r="O159"/>
  <c r="N159"/>
  <c r="J159"/>
  <c r="Z158"/>
  <c r="V158"/>
  <c r="S158"/>
  <c r="W158" s="1"/>
  <c r="AA158" s="1"/>
  <c r="R158"/>
  <c r="O158"/>
  <c r="N158"/>
  <c r="J158"/>
  <c r="Z157"/>
  <c r="W157"/>
  <c r="AA157" s="1"/>
  <c r="V157"/>
  <c r="R157"/>
  <c r="O157"/>
  <c r="S157" s="1"/>
  <c r="N157"/>
  <c r="J157"/>
  <c r="Z156"/>
  <c r="W156"/>
  <c r="AA156" s="1"/>
  <c r="V156"/>
  <c r="R156"/>
  <c r="O156"/>
  <c r="S156" s="1"/>
  <c r="N156"/>
  <c r="J156"/>
  <c r="Z155"/>
  <c r="W155"/>
  <c r="AA155" s="1"/>
  <c r="V155"/>
  <c r="R155"/>
  <c r="O155"/>
  <c r="S155" s="1"/>
  <c r="N155"/>
  <c r="J155"/>
  <c r="AA154"/>
  <c r="Z154"/>
  <c r="V154"/>
  <c r="S154"/>
  <c r="W154" s="1"/>
  <c r="R154"/>
  <c r="O154"/>
  <c r="N154"/>
  <c r="J154"/>
  <c r="Z153"/>
  <c r="W153"/>
  <c r="AA153" s="1"/>
  <c r="V153"/>
  <c r="R153"/>
  <c r="O153"/>
  <c r="S153" s="1"/>
  <c r="N153"/>
  <c r="J153"/>
  <c r="Z152"/>
  <c r="W152"/>
  <c r="AA152" s="1"/>
  <c r="V152"/>
  <c r="R152"/>
  <c r="O152"/>
  <c r="S152" s="1"/>
  <c r="N152"/>
  <c r="J152"/>
  <c r="Z151"/>
  <c r="V151"/>
  <c r="R151"/>
  <c r="O151"/>
  <c r="S151" s="1"/>
  <c r="W151" s="1"/>
  <c r="AA151" s="1"/>
  <c r="N151"/>
  <c r="J151"/>
  <c r="AA150"/>
  <c r="Z150"/>
  <c r="V150"/>
  <c r="S150"/>
  <c r="W150" s="1"/>
  <c r="R150"/>
  <c r="O150"/>
  <c r="N150"/>
  <c r="J150"/>
  <c r="AA149"/>
  <c r="Z149"/>
  <c r="V149"/>
  <c r="S149"/>
  <c r="W149" s="1"/>
  <c r="R149"/>
  <c r="O149"/>
  <c r="N149"/>
  <c r="J149"/>
  <c r="Z148"/>
  <c r="V148"/>
  <c r="R148"/>
  <c r="O148"/>
  <c r="S148" s="1"/>
  <c r="W148" s="1"/>
  <c r="AA148" s="1"/>
  <c r="N148"/>
  <c r="J148"/>
  <c r="Z147"/>
  <c r="V147"/>
  <c r="S147"/>
  <c r="W147" s="1"/>
  <c r="AA147" s="1"/>
  <c r="R147"/>
  <c r="O147"/>
  <c r="N147"/>
  <c r="J147"/>
  <c r="Z146"/>
  <c r="V146"/>
  <c r="S146"/>
  <c r="W146" s="1"/>
  <c r="AA146" s="1"/>
  <c r="R146"/>
  <c r="O146"/>
  <c r="N146"/>
  <c r="J146"/>
  <c r="Z145"/>
  <c r="V145"/>
  <c r="S145"/>
  <c r="W145" s="1"/>
  <c r="AA145" s="1"/>
  <c r="R145"/>
  <c r="O145"/>
  <c r="N145"/>
  <c r="J145"/>
  <c r="Z144"/>
  <c r="W144"/>
  <c r="AA144" s="1"/>
  <c r="V144"/>
  <c r="R144"/>
  <c r="O144"/>
  <c r="S144" s="1"/>
  <c r="N144"/>
  <c r="J144"/>
  <c r="AA143"/>
  <c r="Z143"/>
  <c r="V143"/>
  <c r="S143"/>
  <c r="W143" s="1"/>
  <c r="R143"/>
  <c r="O143"/>
  <c r="N143"/>
  <c r="J143"/>
  <c r="Z142"/>
  <c r="V142"/>
  <c r="S142"/>
  <c r="W142" s="1"/>
  <c r="AA142" s="1"/>
  <c r="R142"/>
  <c r="O142"/>
  <c r="N142"/>
  <c r="J142"/>
  <c r="Z141"/>
  <c r="W141"/>
  <c r="AA141" s="1"/>
  <c r="V141"/>
  <c r="R141"/>
  <c r="O141"/>
  <c r="S141" s="1"/>
  <c r="N141"/>
  <c r="J141"/>
  <c r="Z140"/>
  <c r="W140"/>
  <c r="AA140" s="1"/>
  <c r="V140"/>
  <c r="R140"/>
  <c r="O140"/>
  <c r="S140" s="1"/>
  <c r="N140"/>
  <c r="J140"/>
  <c r="Z139"/>
  <c r="W139"/>
  <c r="AA139" s="1"/>
  <c r="V139"/>
  <c r="R139"/>
  <c r="O139"/>
  <c r="S139" s="1"/>
  <c r="N139"/>
  <c r="J139"/>
  <c r="AA138"/>
  <c r="Z138"/>
  <c r="V138"/>
  <c r="S138"/>
  <c r="W138" s="1"/>
  <c r="R138"/>
  <c r="O138"/>
  <c r="N138"/>
  <c r="J138"/>
  <c r="Z137"/>
  <c r="V137"/>
  <c r="R137"/>
  <c r="O137"/>
  <c r="S137" s="1"/>
  <c r="W137" s="1"/>
  <c r="AA137" s="1"/>
  <c r="N137"/>
  <c r="J137"/>
  <c r="Z136"/>
  <c r="W136"/>
  <c r="AA136" s="1"/>
  <c r="V136"/>
  <c r="R136"/>
  <c r="O136"/>
  <c r="S136" s="1"/>
  <c r="N136"/>
  <c r="J136"/>
  <c r="Z135"/>
  <c r="W135"/>
  <c r="AA135" s="1"/>
  <c r="V135"/>
  <c r="R135"/>
  <c r="O135"/>
  <c r="S135" s="1"/>
  <c r="N135"/>
  <c r="J135"/>
  <c r="AA134"/>
  <c r="Z134"/>
  <c r="V134"/>
  <c r="S134"/>
  <c r="W134" s="1"/>
  <c r="R134"/>
  <c r="O134"/>
  <c r="N134"/>
  <c r="J134"/>
  <c r="Z133"/>
  <c r="V133"/>
  <c r="S133"/>
  <c r="W133" s="1"/>
  <c r="AA133" s="1"/>
  <c r="R133"/>
  <c r="O133"/>
  <c r="N133"/>
  <c r="J133"/>
  <c r="Z132"/>
  <c r="V132"/>
  <c r="R132"/>
  <c r="O132"/>
  <c r="S132" s="1"/>
  <c r="W132" s="1"/>
  <c r="AA132" s="1"/>
  <c r="N132"/>
  <c r="J132"/>
  <c r="AA131"/>
  <c r="Z131"/>
  <c r="V131"/>
  <c r="S131"/>
  <c r="W131" s="1"/>
  <c r="R131"/>
  <c r="O131"/>
  <c r="N131"/>
  <c r="J131"/>
  <c r="AA130"/>
  <c r="Z130"/>
  <c r="V130"/>
  <c r="S130"/>
  <c r="W130" s="1"/>
  <c r="R130"/>
  <c r="O130"/>
  <c r="N130"/>
  <c r="J130"/>
  <c r="AA129"/>
  <c r="Z129"/>
  <c r="V129"/>
  <c r="S129"/>
  <c r="W129" s="1"/>
  <c r="R129"/>
  <c r="O129"/>
  <c r="N129"/>
  <c r="J129"/>
  <c r="Z128"/>
  <c r="W128"/>
  <c r="AA128" s="1"/>
  <c r="V128"/>
  <c r="R128"/>
  <c r="O128"/>
  <c r="S128" s="1"/>
  <c r="N128"/>
  <c r="J128"/>
  <c r="AA127"/>
  <c r="Z127"/>
  <c r="V127"/>
  <c r="S127"/>
  <c r="W127" s="1"/>
  <c r="R127"/>
  <c r="O127"/>
  <c r="N127"/>
  <c r="J127"/>
  <c r="Z126"/>
  <c r="V126"/>
  <c r="S126"/>
  <c r="W126" s="1"/>
  <c r="AA126" s="1"/>
  <c r="R126"/>
  <c r="O126"/>
  <c r="N126"/>
  <c r="J126"/>
  <c r="Z125"/>
  <c r="W125"/>
  <c r="AA125" s="1"/>
  <c r="V125"/>
  <c r="R125"/>
  <c r="O125"/>
  <c r="S125" s="1"/>
  <c r="N125"/>
  <c r="J125"/>
  <c r="Z124"/>
  <c r="W124"/>
  <c r="AA124" s="1"/>
  <c r="V124"/>
  <c r="R124"/>
  <c r="O124"/>
  <c r="S124" s="1"/>
  <c r="N124"/>
  <c r="J124"/>
  <c r="Z123"/>
  <c r="W123"/>
  <c r="AA123" s="1"/>
  <c r="V123"/>
  <c r="R123"/>
  <c r="O123"/>
  <c r="S123" s="1"/>
  <c r="N123"/>
  <c r="J123"/>
  <c r="AA122"/>
  <c r="Z122"/>
  <c r="V122"/>
  <c r="S122"/>
  <c r="W122" s="1"/>
  <c r="R122"/>
  <c r="O122"/>
  <c r="N122"/>
  <c r="J122"/>
  <c r="Z121"/>
  <c r="W121"/>
  <c r="AA121" s="1"/>
  <c r="V121"/>
  <c r="R121"/>
  <c r="O121"/>
  <c r="S121" s="1"/>
  <c r="N121"/>
  <c r="J121"/>
  <c r="Z120"/>
  <c r="W120"/>
  <c r="AA120" s="1"/>
  <c r="V120"/>
  <c r="R120"/>
  <c r="O120"/>
  <c r="S120" s="1"/>
  <c r="N120"/>
  <c r="J120"/>
  <c r="Z119"/>
  <c r="V119"/>
  <c r="R119"/>
  <c r="O119"/>
  <c r="S119" s="1"/>
  <c r="W119" s="1"/>
  <c r="AA119" s="1"/>
  <c r="N119"/>
  <c r="J119"/>
  <c r="AA118"/>
  <c r="Z118"/>
  <c r="V118"/>
  <c r="S118"/>
  <c r="W118" s="1"/>
  <c r="R118"/>
  <c r="O118"/>
  <c r="N118"/>
  <c r="J118"/>
  <c r="AA117"/>
  <c r="Z117"/>
  <c r="V117"/>
  <c r="S117"/>
  <c r="W117" s="1"/>
  <c r="R117"/>
  <c r="O117"/>
  <c r="N117"/>
  <c r="J117"/>
  <c r="Z116"/>
  <c r="V116"/>
  <c r="R116"/>
  <c r="O116"/>
  <c r="S116" s="1"/>
  <c r="W116" s="1"/>
  <c r="AA116" s="1"/>
  <c r="N116"/>
  <c r="J116"/>
  <c r="Z115"/>
  <c r="V115"/>
  <c r="S115"/>
  <c r="W115" s="1"/>
  <c r="AA115" s="1"/>
  <c r="R115"/>
  <c r="O115"/>
  <c r="N115"/>
  <c r="J115"/>
  <c r="Z114"/>
  <c r="V114"/>
  <c r="S114"/>
  <c r="W114" s="1"/>
  <c r="AA114" s="1"/>
  <c r="R114"/>
  <c r="O114"/>
  <c r="N114"/>
  <c r="J114"/>
  <c r="Z110"/>
  <c r="V110"/>
  <c r="S110"/>
  <c r="W110" s="1"/>
  <c r="AA110" s="1"/>
  <c r="R110"/>
  <c r="O110"/>
  <c r="N110"/>
  <c r="J110"/>
  <c r="Z109"/>
  <c r="W109"/>
  <c r="AA109" s="1"/>
  <c r="V109"/>
  <c r="R109"/>
  <c r="O109"/>
  <c r="S109" s="1"/>
  <c r="N109"/>
  <c r="J109"/>
  <c r="AA108"/>
  <c r="Z108"/>
  <c r="V108"/>
  <c r="S108"/>
  <c r="W108" s="1"/>
  <c r="R108"/>
  <c r="O108"/>
  <c r="N108"/>
  <c r="J108"/>
  <c r="Z107"/>
  <c r="V107"/>
  <c r="S107"/>
  <c r="W107" s="1"/>
  <c r="AA107" s="1"/>
  <c r="R107"/>
  <c r="O107"/>
  <c r="N107"/>
  <c r="J107"/>
  <c r="Z106"/>
  <c r="W106"/>
  <c r="AA106" s="1"/>
  <c r="V106"/>
  <c r="R106"/>
  <c r="O106"/>
  <c r="S106" s="1"/>
  <c r="N106"/>
  <c r="J106"/>
  <c r="Z105"/>
  <c r="W105"/>
  <c r="AA105" s="1"/>
  <c r="V105"/>
  <c r="R105"/>
  <c r="O105"/>
  <c r="S105" s="1"/>
  <c r="N105"/>
  <c r="J105"/>
  <c r="Z104"/>
  <c r="W104"/>
  <c r="AA104" s="1"/>
  <c r="V104"/>
  <c r="R104"/>
  <c r="O104"/>
  <c r="S104" s="1"/>
  <c r="N104"/>
  <c r="J104"/>
  <c r="AA103"/>
  <c r="Z103"/>
  <c r="V103"/>
  <c r="S103"/>
  <c r="W103" s="1"/>
  <c r="R103"/>
  <c r="O103"/>
  <c r="N103"/>
  <c r="J103"/>
  <c r="Z102"/>
  <c r="V102"/>
  <c r="R102"/>
  <c r="O102"/>
  <c r="S102" s="1"/>
  <c r="W102" s="1"/>
  <c r="AA102" s="1"/>
  <c r="N102"/>
  <c r="J102"/>
  <c r="Z101"/>
  <c r="W101"/>
  <c r="AA101" s="1"/>
  <c r="V101"/>
  <c r="R101"/>
  <c r="O101"/>
  <c r="S101" s="1"/>
  <c r="N101"/>
  <c r="J101"/>
  <c r="Z100"/>
  <c r="W100"/>
  <c r="AA100" s="1"/>
  <c r="V100"/>
  <c r="R100"/>
  <c r="O100"/>
  <c r="S100" s="1"/>
  <c r="N100"/>
  <c r="J100"/>
  <c r="AA99"/>
  <c r="Z99"/>
  <c r="V99"/>
  <c r="S99"/>
  <c r="W99" s="1"/>
  <c r="R99"/>
  <c r="O99"/>
  <c r="N99"/>
  <c r="J99"/>
  <c r="Z98"/>
  <c r="V98"/>
  <c r="S98"/>
  <c r="W98" s="1"/>
  <c r="AA98" s="1"/>
  <c r="R98"/>
  <c r="O98"/>
  <c r="N98"/>
  <c r="J98"/>
  <c r="Z97"/>
  <c r="V97"/>
  <c r="R97"/>
  <c r="O97"/>
  <c r="S97" s="1"/>
  <c r="W97" s="1"/>
  <c r="AA97" s="1"/>
  <c r="N97"/>
  <c r="J97"/>
  <c r="AA96"/>
  <c r="Z96"/>
  <c r="V96"/>
  <c r="S96"/>
  <c r="W96" s="1"/>
  <c r="R96"/>
  <c r="O96"/>
  <c r="N96"/>
  <c r="J96"/>
  <c r="AA95"/>
  <c r="Z95"/>
  <c r="V95"/>
  <c r="S95"/>
  <c r="W95" s="1"/>
  <c r="R95"/>
  <c r="O95"/>
  <c r="N95"/>
  <c r="J95"/>
  <c r="AA94"/>
  <c r="Z94"/>
  <c r="V94"/>
  <c r="S94"/>
  <c r="W94" s="1"/>
  <c r="R94"/>
  <c r="O94"/>
  <c r="N94"/>
  <c r="J94"/>
  <c r="Z93"/>
  <c r="W93"/>
  <c r="AA93" s="1"/>
  <c r="V93"/>
  <c r="R93"/>
  <c r="O93"/>
  <c r="S93" s="1"/>
  <c r="N93"/>
  <c r="J93"/>
  <c r="AA92"/>
  <c r="Z92"/>
  <c r="V92"/>
  <c r="S92"/>
  <c r="W92" s="1"/>
  <c r="R92"/>
  <c r="O92"/>
  <c r="N92"/>
  <c r="J92"/>
  <c r="Z91"/>
  <c r="V91"/>
  <c r="S91"/>
  <c r="W91" s="1"/>
  <c r="AA91" s="1"/>
  <c r="R91"/>
  <c r="O91"/>
  <c r="N91"/>
  <c r="J91"/>
  <c r="Z90"/>
  <c r="W90"/>
  <c r="AA90" s="1"/>
  <c r="V90"/>
  <c r="R90"/>
  <c r="O90"/>
  <c r="S90" s="1"/>
  <c r="N90"/>
  <c r="J90"/>
  <c r="Z89"/>
  <c r="W89"/>
  <c r="AA89" s="1"/>
  <c r="V89"/>
  <c r="R89"/>
  <c r="O89"/>
  <c r="S89" s="1"/>
  <c r="N89"/>
  <c r="J89"/>
  <c r="Z88"/>
  <c r="W88"/>
  <c r="AA88" s="1"/>
  <c r="V88"/>
  <c r="R88"/>
  <c r="O88"/>
  <c r="S88" s="1"/>
  <c r="N88"/>
  <c r="J88"/>
  <c r="AA87"/>
  <c r="Z87"/>
  <c r="V87"/>
  <c r="S87"/>
  <c r="W87" s="1"/>
  <c r="R87"/>
  <c r="O87"/>
  <c r="N87"/>
  <c r="J87"/>
  <c r="Z86"/>
  <c r="W86"/>
  <c r="AA86" s="1"/>
  <c r="V86"/>
  <c r="R86"/>
  <c r="O86"/>
  <c r="S86" s="1"/>
  <c r="N86"/>
  <c r="J86"/>
  <c r="Z85"/>
  <c r="W85"/>
  <c r="AA85" s="1"/>
  <c r="V85"/>
  <c r="R85"/>
  <c r="O85"/>
  <c r="S85" s="1"/>
  <c r="N85"/>
  <c r="J85"/>
  <c r="Z84"/>
  <c r="V84"/>
  <c r="R84"/>
  <c r="O84"/>
  <c r="S84" s="1"/>
  <c r="W84" s="1"/>
  <c r="AA84" s="1"/>
  <c r="N84"/>
  <c r="J84"/>
  <c r="Z83"/>
  <c r="V83"/>
  <c r="R83"/>
  <c r="O83"/>
  <c r="S83" s="1"/>
  <c r="W83" s="1"/>
  <c r="AA83" s="1"/>
  <c r="N83"/>
  <c r="J83"/>
  <c r="AA82"/>
  <c r="Z82"/>
  <c r="V82"/>
  <c r="S82"/>
  <c r="W82" s="1"/>
  <c r="R82"/>
  <c r="O82"/>
  <c r="N82"/>
  <c r="J82"/>
  <c r="AA81"/>
  <c r="Z81"/>
  <c r="V81"/>
  <c r="S81"/>
  <c r="W81" s="1"/>
  <c r="R81"/>
  <c r="O81"/>
  <c r="N81"/>
  <c r="J81"/>
  <c r="Z80"/>
  <c r="W80"/>
  <c r="AA80" s="1"/>
  <c r="V80"/>
  <c r="R80"/>
  <c r="O80"/>
  <c r="S80" s="1"/>
  <c r="N80"/>
  <c r="J80"/>
  <c r="Z79"/>
  <c r="W79"/>
  <c r="AA79" s="1"/>
  <c r="V79"/>
  <c r="R79"/>
  <c r="O79"/>
  <c r="S79" s="1"/>
  <c r="N79"/>
  <c r="J79"/>
  <c r="AA78"/>
  <c r="Z78"/>
  <c r="V78"/>
  <c r="S78"/>
  <c r="W78" s="1"/>
  <c r="R78"/>
  <c r="O78"/>
  <c r="N78"/>
  <c r="J78"/>
  <c r="AA77"/>
  <c r="Z77"/>
  <c r="V77"/>
  <c r="S77"/>
  <c r="W77" s="1"/>
  <c r="R77"/>
  <c r="O77"/>
  <c r="N77"/>
  <c r="J77"/>
  <c r="Z76"/>
  <c r="V76"/>
  <c r="R76"/>
  <c r="O76"/>
  <c r="S76" s="1"/>
  <c r="W76" s="1"/>
  <c r="AA76" s="1"/>
  <c r="N76"/>
  <c r="J76"/>
  <c r="Z75"/>
  <c r="W75"/>
  <c r="AA75" s="1"/>
  <c r="V75"/>
  <c r="R75"/>
  <c r="O75"/>
  <c r="S75" s="1"/>
  <c r="N75"/>
  <c r="J75"/>
  <c r="AA74"/>
  <c r="Z74"/>
  <c r="V74"/>
  <c r="S74"/>
  <c r="W74" s="1"/>
  <c r="R74"/>
  <c r="O74"/>
  <c r="N74"/>
  <c r="J74"/>
  <c r="AA73"/>
  <c r="Z73"/>
  <c r="V73"/>
  <c r="S73"/>
  <c r="W73" s="1"/>
  <c r="R73"/>
  <c r="O73"/>
  <c r="N73"/>
  <c r="J73"/>
  <c r="Z72"/>
  <c r="W72"/>
  <c r="AA72" s="1"/>
  <c r="V72"/>
  <c r="R72"/>
  <c r="O72"/>
  <c r="S72" s="1"/>
  <c r="N72"/>
  <c r="J72"/>
  <c r="Z71"/>
  <c r="W71"/>
  <c r="AA71" s="1"/>
  <c r="V71"/>
  <c r="R71"/>
  <c r="O71"/>
  <c r="S71" s="1"/>
  <c r="N71"/>
  <c r="J71"/>
  <c r="AA70"/>
  <c r="Z70"/>
  <c r="V70"/>
  <c r="S70"/>
  <c r="W70" s="1"/>
  <c r="R70"/>
  <c r="O70"/>
  <c r="N70"/>
  <c r="J70"/>
  <c r="AA69"/>
  <c r="Z69"/>
  <c r="V69"/>
  <c r="S69"/>
  <c r="W69" s="1"/>
  <c r="R69"/>
  <c r="O69"/>
  <c r="N69"/>
  <c r="J69"/>
  <c r="Z68"/>
  <c r="V68"/>
  <c r="R68"/>
  <c r="O68"/>
  <c r="S68" s="1"/>
  <c r="W68" s="1"/>
  <c r="AA68" s="1"/>
  <c r="N68"/>
  <c r="J68"/>
  <c r="Z67"/>
  <c r="W67"/>
  <c r="AA67" s="1"/>
  <c r="V67"/>
  <c r="R67"/>
  <c r="O67"/>
  <c r="S67" s="1"/>
  <c r="N67"/>
  <c r="J67"/>
  <c r="AA66"/>
  <c r="Z66"/>
  <c r="V66"/>
  <c r="S66"/>
  <c r="W66" s="1"/>
  <c r="R66"/>
  <c r="O66"/>
  <c r="N66"/>
  <c r="J66"/>
  <c r="AA65"/>
  <c r="Z65"/>
  <c r="V65"/>
  <c r="S65"/>
  <c r="W65" s="1"/>
  <c r="R65"/>
  <c r="O65"/>
  <c r="N65"/>
  <c r="J65"/>
  <c r="Z64"/>
  <c r="W64"/>
  <c r="AA64" s="1"/>
  <c r="V64"/>
  <c r="R64"/>
  <c r="O64"/>
  <c r="S64" s="1"/>
  <c r="N64"/>
  <c r="J64"/>
  <c r="Z63"/>
  <c r="V63"/>
  <c r="S63"/>
  <c r="W63" s="1"/>
  <c r="AA63" s="1"/>
  <c r="R63"/>
  <c r="O63"/>
  <c r="N63"/>
  <c r="J63"/>
  <c r="Z62"/>
  <c r="V62"/>
  <c r="S62"/>
  <c r="W62" s="1"/>
  <c r="AA62" s="1"/>
  <c r="R62"/>
  <c r="O62"/>
  <c r="N62"/>
  <c r="J62"/>
  <c r="Z61"/>
  <c r="V61"/>
  <c r="R61"/>
  <c r="O61"/>
  <c r="S61" s="1"/>
  <c r="W61" s="1"/>
  <c r="AA61" s="1"/>
  <c r="N61"/>
  <c r="J61"/>
  <c r="Z60"/>
  <c r="W60"/>
  <c r="AA60" s="1"/>
  <c r="V60"/>
  <c r="R60"/>
  <c r="O60"/>
  <c r="S60" s="1"/>
  <c r="N60"/>
  <c r="J60"/>
  <c r="Z59"/>
  <c r="V59"/>
  <c r="R59"/>
  <c r="O59"/>
  <c r="S59" s="1"/>
  <c r="W59" s="1"/>
  <c r="AA59" s="1"/>
  <c r="N59"/>
  <c r="J59"/>
  <c r="AA58"/>
  <c r="Z58"/>
  <c r="V58"/>
  <c r="S58"/>
  <c r="W58" s="1"/>
  <c r="R58"/>
  <c r="O58"/>
  <c r="N58"/>
  <c r="J58"/>
  <c r="Z57"/>
  <c r="V57"/>
  <c r="R57"/>
  <c r="O57"/>
  <c r="S57" s="1"/>
  <c r="W57" s="1"/>
  <c r="AA57" s="1"/>
  <c r="N57"/>
  <c r="J57"/>
  <c r="Z56"/>
  <c r="W56"/>
  <c r="AA56" s="1"/>
  <c r="V56"/>
  <c r="R56"/>
  <c r="O56"/>
  <c r="S56" s="1"/>
  <c r="N56"/>
  <c r="J56"/>
  <c r="Z55"/>
  <c r="V55"/>
  <c r="R55"/>
  <c r="O55"/>
  <c r="S55" s="1"/>
  <c r="W55" s="1"/>
  <c r="AA55" s="1"/>
  <c r="N55"/>
  <c r="J55"/>
  <c r="AA54"/>
  <c r="Z54"/>
  <c r="V54"/>
  <c r="S54"/>
  <c r="W54" s="1"/>
  <c r="R54"/>
  <c r="O54"/>
  <c r="N54"/>
  <c r="J54"/>
  <c r="Z53"/>
  <c r="V53"/>
  <c r="S53"/>
  <c r="W53" s="1"/>
  <c r="AA53" s="1"/>
  <c r="R53"/>
  <c r="O53"/>
  <c r="N53"/>
  <c r="J53"/>
  <c r="Z52"/>
  <c r="V52"/>
  <c r="R52"/>
  <c r="O52"/>
  <c r="S52" s="1"/>
  <c r="W52" s="1"/>
  <c r="AA52" s="1"/>
  <c r="N52"/>
  <c r="J52"/>
  <c r="Z51"/>
  <c r="V51"/>
  <c r="S51"/>
  <c r="W51" s="1"/>
  <c r="AA51" s="1"/>
  <c r="R51"/>
  <c r="O51"/>
  <c r="N51"/>
  <c r="J51"/>
  <c r="AA50"/>
  <c r="Z50"/>
  <c r="V50"/>
  <c r="S50"/>
  <c r="W50" s="1"/>
  <c r="R50"/>
  <c r="O50"/>
  <c r="N50"/>
  <c r="J50"/>
  <c r="Z49"/>
  <c r="V49"/>
  <c r="S49"/>
  <c r="W49" s="1"/>
  <c r="AA49" s="1"/>
  <c r="R49"/>
  <c r="O49"/>
  <c r="N49"/>
  <c r="J49"/>
  <c r="Z48"/>
  <c r="W48"/>
  <c r="AA48" s="1"/>
  <c r="V48"/>
  <c r="R48"/>
  <c r="O48"/>
  <c r="S48" s="1"/>
  <c r="N48"/>
  <c r="J48"/>
  <c r="Z47"/>
  <c r="V47"/>
  <c r="S47"/>
  <c r="W47" s="1"/>
  <c r="AA47" s="1"/>
  <c r="R47"/>
  <c r="O47"/>
  <c r="N47"/>
  <c r="J47"/>
  <c r="Z46"/>
  <c r="V46"/>
  <c r="S46"/>
  <c r="W46" s="1"/>
  <c r="AA46" s="1"/>
  <c r="R46"/>
  <c r="O46"/>
  <c r="N46"/>
  <c r="J46"/>
  <c r="Z45"/>
  <c r="V45"/>
  <c r="R45"/>
  <c r="O45"/>
  <c r="S45" s="1"/>
  <c r="W45" s="1"/>
  <c r="AA45" s="1"/>
  <c r="N45"/>
  <c r="J45"/>
  <c r="Z44"/>
  <c r="W44"/>
  <c r="AA44" s="1"/>
  <c r="V44"/>
  <c r="R44"/>
  <c r="O44"/>
  <c r="S44" s="1"/>
  <c r="N44"/>
  <c r="J44"/>
  <c r="Z43"/>
  <c r="V43"/>
  <c r="R43"/>
  <c r="O43"/>
  <c r="S43" s="1"/>
  <c r="W43" s="1"/>
  <c r="AA43" s="1"/>
  <c r="N43"/>
  <c r="J43"/>
  <c r="AA42"/>
  <c r="Z42"/>
  <c r="V42"/>
  <c r="S42"/>
  <c r="W42" s="1"/>
  <c r="R42"/>
  <c r="O42"/>
  <c r="N42"/>
  <c r="J42"/>
  <c r="Z41"/>
  <c r="V41"/>
  <c r="R41"/>
  <c r="O41"/>
  <c r="S41" s="1"/>
  <c r="W41" s="1"/>
  <c r="AA41" s="1"/>
  <c r="N41"/>
  <c r="J41"/>
  <c r="Z40"/>
  <c r="W40"/>
  <c r="AA40" s="1"/>
  <c r="V40"/>
  <c r="R40"/>
  <c r="O40"/>
  <c r="S40" s="1"/>
  <c r="N40"/>
  <c r="J40"/>
  <c r="Z39"/>
  <c r="V39"/>
  <c r="R39"/>
  <c r="O39"/>
  <c r="S39" s="1"/>
  <c r="W39" s="1"/>
  <c r="AA39" s="1"/>
  <c r="N39"/>
  <c r="J39"/>
  <c r="AA38"/>
  <c r="Z38"/>
  <c r="V38"/>
  <c r="S38"/>
  <c r="W38" s="1"/>
  <c r="R38"/>
  <c r="O38"/>
  <c r="N38"/>
  <c r="J38"/>
  <c r="Z37"/>
  <c r="V37"/>
  <c r="S37"/>
  <c r="W37" s="1"/>
  <c r="AA37" s="1"/>
  <c r="R37"/>
  <c r="O37"/>
  <c r="N37"/>
  <c r="J37"/>
  <c r="Z36"/>
  <c r="V36"/>
  <c r="R36"/>
  <c r="O36"/>
  <c r="S36" s="1"/>
  <c r="W36" s="1"/>
  <c r="AA36" s="1"/>
  <c r="N36"/>
  <c r="J36"/>
  <c r="Z35"/>
  <c r="V35"/>
  <c r="S35"/>
  <c r="W35" s="1"/>
  <c r="AA35" s="1"/>
  <c r="R35"/>
  <c r="O35"/>
  <c r="N35"/>
  <c r="J35"/>
  <c r="AA34"/>
  <c r="Z34"/>
  <c r="V34"/>
  <c r="S34"/>
  <c r="W34" s="1"/>
  <c r="R34"/>
  <c r="O34"/>
  <c r="N34"/>
  <c r="J34"/>
  <c r="Z33"/>
  <c r="V33"/>
  <c r="S33"/>
  <c r="W33" s="1"/>
  <c r="AA33" s="1"/>
  <c r="R33"/>
  <c r="O33"/>
  <c r="N33"/>
  <c r="J33"/>
  <c r="Z32"/>
  <c r="W32"/>
  <c r="AA32" s="1"/>
  <c r="V32"/>
  <c r="R32"/>
  <c r="O32"/>
  <c r="S32" s="1"/>
  <c r="N32"/>
  <c r="J32"/>
  <c r="Z31"/>
  <c r="V31"/>
  <c r="R31"/>
  <c r="N31"/>
  <c r="K31"/>
  <c r="O31" s="1"/>
  <c r="S31" s="1"/>
  <c r="W31" s="1"/>
  <c r="AA31" s="1"/>
  <c r="J31"/>
  <c r="Z30"/>
  <c r="V30"/>
  <c r="R30"/>
  <c r="N30"/>
  <c r="K30"/>
  <c r="O30" s="1"/>
  <c r="S30" s="1"/>
  <c r="W30" s="1"/>
  <c r="AA30" s="1"/>
  <c r="J30"/>
  <c r="Z29"/>
  <c r="V29"/>
  <c r="R29"/>
  <c r="N29"/>
  <c r="K29"/>
  <c r="O29" s="1"/>
  <c r="S29" s="1"/>
  <c r="W29" s="1"/>
  <c r="AA29" s="1"/>
  <c r="J29"/>
  <c r="Z28"/>
  <c r="V28"/>
  <c r="R28"/>
  <c r="N28"/>
  <c r="K28"/>
  <c r="O28" s="1"/>
  <c r="S28" s="1"/>
  <c r="W28" s="1"/>
  <c r="AA28" s="1"/>
  <c r="J28"/>
  <c r="Z27"/>
  <c r="V27"/>
  <c r="R27"/>
  <c r="N27"/>
  <c r="K27"/>
  <c r="O27" s="1"/>
  <c r="S27" s="1"/>
  <c r="W27" s="1"/>
  <c r="AA27" s="1"/>
  <c r="J27"/>
  <c r="Z26"/>
  <c r="W26"/>
  <c r="AA26" s="1"/>
  <c r="V26"/>
  <c r="R26"/>
  <c r="O26"/>
  <c r="S26" s="1"/>
  <c r="N26"/>
  <c r="J26"/>
  <c r="Z25"/>
  <c r="V25"/>
  <c r="R25"/>
  <c r="N25"/>
  <c r="K25"/>
  <c r="O25" s="1"/>
  <c r="S25" s="1"/>
  <c r="W25" s="1"/>
  <c r="AA25" s="1"/>
  <c r="J25"/>
  <c r="Z24"/>
  <c r="V24"/>
  <c r="R24"/>
  <c r="O24"/>
  <c r="S24" s="1"/>
  <c r="W24" s="1"/>
  <c r="AA24" s="1"/>
  <c r="N24"/>
  <c r="J24"/>
  <c r="Z23"/>
  <c r="W23"/>
  <c r="AA23" s="1"/>
  <c r="V23"/>
  <c r="R23"/>
  <c r="O23"/>
  <c r="S23" s="1"/>
  <c r="N23"/>
  <c r="J23"/>
  <c r="Z22"/>
  <c r="V22"/>
  <c r="R22"/>
  <c r="O22"/>
  <c r="S22" s="1"/>
  <c r="W22" s="1"/>
  <c r="AA22" s="1"/>
  <c r="N22"/>
  <c r="J22"/>
  <c r="AA21"/>
  <c r="Z21"/>
  <c r="V21"/>
  <c r="S21"/>
  <c r="W21" s="1"/>
  <c r="R21"/>
  <c r="O21"/>
  <c r="N21"/>
  <c r="J21"/>
  <c r="Z20"/>
  <c r="V20"/>
  <c r="S20"/>
  <c r="W20" s="1"/>
  <c r="AA20" s="1"/>
  <c r="R20"/>
  <c r="O20"/>
  <c r="N20"/>
  <c r="J20"/>
  <c r="Z18"/>
  <c r="V18"/>
  <c r="S18"/>
  <c r="W18" s="1"/>
  <c r="AA18" s="1"/>
  <c r="R18"/>
  <c r="O18"/>
  <c r="N18"/>
  <c r="J18"/>
  <c r="Z15"/>
  <c r="W15"/>
  <c r="AA15" s="1"/>
  <c r="V15"/>
  <c r="R15"/>
  <c r="O15"/>
  <c r="S15" s="1"/>
  <c r="N15"/>
  <c r="J15"/>
  <c r="Z14"/>
  <c r="V14"/>
  <c r="R14"/>
  <c r="N14"/>
  <c r="K14"/>
  <c r="K199" s="1"/>
  <c r="J14"/>
  <c r="Z197" i="80"/>
  <c r="W197"/>
  <c r="AA197" s="1"/>
  <c r="V197"/>
  <c r="R197"/>
  <c r="O197"/>
  <c r="S197" s="1"/>
  <c r="N197"/>
  <c r="J197"/>
  <c r="Z196"/>
  <c r="V196"/>
  <c r="R196"/>
  <c r="N196"/>
  <c r="K196"/>
  <c r="O196" s="1"/>
  <c r="S196" s="1"/>
  <c r="W196" s="1"/>
  <c r="AA196" s="1"/>
  <c r="J196"/>
  <c r="Z195"/>
  <c r="W195"/>
  <c r="AA195" s="1"/>
  <c r="V195"/>
  <c r="R195"/>
  <c r="O195"/>
  <c r="S195" s="1"/>
  <c r="N195"/>
  <c r="J195"/>
  <c r="Z194"/>
  <c r="W194"/>
  <c r="AA194" s="1"/>
  <c r="V194"/>
  <c r="R194"/>
  <c r="O194"/>
  <c r="S194" s="1"/>
  <c r="N194"/>
  <c r="J194"/>
  <c r="Z193"/>
  <c r="V193"/>
  <c r="R193"/>
  <c r="N193"/>
  <c r="K193"/>
  <c r="O193" s="1"/>
  <c r="S193" s="1"/>
  <c r="W193" s="1"/>
  <c r="AA193" s="1"/>
  <c r="J193"/>
  <c r="Z192"/>
  <c r="V192"/>
  <c r="R192"/>
  <c r="O192"/>
  <c r="S192" s="1"/>
  <c r="W192" s="1"/>
  <c r="AA192" s="1"/>
  <c r="N192"/>
  <c r="J192"/>
  <c r="Z191"/>
  <c r="W191"/>
  <c r="AA191" s="1"/>
  <c r="V191"/>
  <c r="R191"/>
  <c r="O191"/>
  <c r="S191" s="1"/>
  <c r="N191"/>
  <c r="J191"/>
  <c r="AA190"/>
  <c r="Z190"/>
  <c r="V190"/>
  <c r="S190"/>
  <c r="W190" s="1"/>
  <c r="R190"/>
  <c r="O190"/>
  <c r="N190"/>
  <c r="J190"/>
  <c r="AA189"/>
  <c r="Z189"/>
  <c r="V189"/>
  <c r="S189"/>
  <c r="W189" s="1"/>
  <c r="R189"/>
  <c r="O189"/>
  <c r="N189"/>
  <c r="J189"/>
  <c r="Z188"/>
  <c r="W188"/>
  <c r="AA188" s="1"/>
  <c r="V188"/>
  <c r="R188"/>
  <c r="O188"/>
  <c r="S188" s="1"/>
  <c r="N188"/>
  <c r="J188"/>
  <c r="Z182"/>
  <c r="W182"/>
  <c r="AA182" s="1"/>
  <c r="V182"/>
  <c r="R182"/>
  <c r="O182"/>
  <c r="S182" s="1"/>
  <c r="N182"/>
  <c r="J182"/>
  <c r="AA181"/>
  <c r="Z181"/>
  <c r="V181"/>
  <c r="S181"/>
  <c r="W181" s="1"/>
  <c r="R181"/>
  <c r="O181"/>
  <c r="N181"/>
  <c r="J181"/>
  <c r="AA180"/>
  <c r="Z180"/>
  <c r="V180"/>
  <c r="S180"/>
  <c r="W180" s="1"/>
  <c r="R180"/>
  <c r="O180"/>
  <c r="N180"/>
  <c r="J180"/>
  <c r="Z179"/>
  <c r="V179"/>
  <c r="R179"/>
  <c r="O179"/>
  <c r="S179" s="1"/>
  <c r="W179" s="1"/>
  <c r="AA179" s="1"/>
  <c r="N179"/>
  <c r="J179"/>
  <c r="Z178"/>
  <c r="W178"/>
  <c r="AA178" s="1"/>
  <c r="V178"/>
  <c r="R178"/>
  <c r="O178"/>
  <c r="S178" s="1"/>
  <c r="N178"/>
  <c r="J178"/>
  <c r="AA177"/>
  <c r="Z177"/>
  <c r="V177"/>
  <c r="S177"/>
  <c r="W177" s="1"/>
  <c r="R177"/>
  <c r="O177"/>
  <c r="N177"/>
  <c r="J177"/>
  <c r="AA176"/>
  <c r="Z176"/>
  <c r="V176"/>
  <c r="S176"/>
  <c r="W176" s="1"/>
  <c r="R176"/>
  <c r="O176"/>
  <c r="N176"/>
  <c r="J176"/>
  <c r="Z175"/>
  <c r="W175"/>
  <c r="AA175" s="1"/>
  <c r="V175"/>
  <c r="R175"/>
  <c r="O175"/>
  <c r="S175" s="1"/>
  <c r="N175"/>
  <c r="J175"/>
  <c r="Z174"/>
  <c r="W174"/>
  <c r="AA174" s="1"/>
  <c r="V174"/>
  <c r="R174"/>
  <c r="O174"/>
  <c r="S174" s="1"/>
  <c r="N174"/>
  <c r="J174"/>
  <c r="AA173"/>
  <c r="Z173"/>
  <c r="V173"/>
  <c r="S173"/>
  <c r="W173" s="1"/>
  <c r="R173"/>
  <c r="O173"/>
  <c r="N173"/>
  <c r="J173"/>
  <c r="AA172"/>
  <c r="Z172"/>
  <c r="V172"/>
  <c r="S172"/>
  <c r="W172" s="1"/>
  <c r="R172"/>
  <c r="O172"/>
  <c r="N172"/>
  <c r="J172"/>
  <c r="Z171"/>
  <c r="V171"/>
  <c r="R171"/>
  <c r="O171"/>
  <c r="S171" s="1"/>
  <c r="W171" s="1"/>
  <c r="AA171" s="1"/>
  <c r="N171"/>
  <c r="J171"/>
  <c r="Z170"/>
  <c r="V170"/>
  <c r="R170"/>
  <c r="O170"/>
  <c r="S170" s="1"/>
  <c r="W170" s="1"/>
  <c r="AA170" s="1"/>
  <c r="N170"/>
  <c r="K170"/>
  <c r="J170"/>
  <c r="AA169"/>
  <c r="Z169"/>
  <c r="V169"/>
  <c r="S169"/>
  <c r="W169" s="1"/>
  <c r="R169"/>
  <c r="O169"/>
  <c r="N169"/>
  <c r="J169"/>
  <c r="Z168"/>
  <c r="W168"/>
  <c r="AA168" s="1"/>
  <c r="V168"/>
  <c r="R168"/>
  <c r="O168"/>
  <c r="S168" s="1"/>
  <c r="N168"/>
  <c r="J168"/>
  <c r="Z166"/>
  <c r="V166"/>
  <c r="S166"/>
  <c r="W166" s="1"/>
  <c r="AA166" s="1"/>
  <c r="R166"/>
  <c r="O166"/>
  <c r="N166"/>
  <c r="J166"/>
  <c r="Z165"/>
  <c r="V165"/>
  <c r="S165"/>
  <c r="W165" s="1"/>
  <c r="AA165" s="1"/>
  <c r="R165"/>
  <c r="O165"/>
  <c r="N165"/>
  <c r="J165"/>
  <c r="Z164"/>
  <c r="W164"/>
  <c r="AA164" s="1"/>
  <c r="V164"/>
  <c r="R164"/>
  <c r="O164"/>
  <c r="S164" s="1"/>
  <c r="N164"/>
  <c r="J164"/>
  <c r="Z163"/>
  <c r="V163"/>
  <c r="R163"/>
  <c r="O163"/>
  <c r="S163" s="1"/>
  <c r="W163" s="1"/>
  <c r="AA163" s="1"/>
  <c r="N163"/>
  <c r="J163"/>
  <c r="AA162"/>
  <c r="Z162"/>
  <c r="V162"/>
  <c r="S162"/>
  <c r="W162" s="1"/>
  <c r="R162"/>
  <c r="O162"/>
  <c r="N162"/>
  <c r="J162"/>
  <c r="AA161"/>
  <c r="Z161"/>
  <c r="V161"/>
  <c r="S161"/>
  <c r="W161" s="1"/>
  <c r="R161"/>
  <c r="O161"/>
  <c r="N161"/>
  <c r="J161"/>
  <c r="Z160"/>
  <c r="W160"/>
  <c r="AA160" s="1"/>
  <c r="V160"/>
  <c r="R160"/>
  <c r="O160"/>
  <c r="S160" s="1"/>
  <c r="N160"/>
  <c r="J160"/>
  <c r="Z159"/>
  <c r="W159"/>
  <c r="AA159" s="1"/>
  <c r="V159"/>
  <c r="R159"/>
  <c r="O159"/>
  <c r="S159" s="1"/>
  <c r="N159"/>
  <c r="J159"/>
  <c r="Z158"/>
  <c r="V158"/>
  <c r="S158"/>
  <c r="W158" s="1"/>
  <c r="AA158" s="1"/>
  <c r="R158"/>
  <c r="O158"/>
  <c r="N158"/>
  <c r="J158"/>
  <c r="Z157"/>
  <c r="V157"/>
  <c r="S157"/>
  <c r="W157" s="1"/>
  <c r="AA157" s="1"/>
  <c r="R157"/>
  <c r="O157"/>
  <c r="N157"/>
  <c r="J157"/>
  <c r="Z156"/>
  <c r="W156"/>
  <c r="AA156" s="1"/>
  <c r="V156"/>
  <c r="R156"/>
  <c r="O156"/>
  <c r="S156" s="1"/>
  <c r="N156"/>
  <c r="J156"/>
  <c r="Z155"/>
  <c r="V155"/>
  <c r="R155"/>
  <c r="O155"/>
  <c r="S155" s="1"/>
  <c r="W155" s="1"/>
  <c r="AA155" s="1"/>
  <c r="N155"/>
  <c r="J155"/>
  <c r="AA154"/>
  <c r="Z154"/>
  <c r="V154"/>
  <c r="S154"/>
  <c r="W154" s="1"/>
  <c r="R154"/>
  <c r="O154"/>
  <c r="N154"/>
  <c r="J154"/>
  <c r="AA153"/>
  <c r="Z153"/>
  <c r="V153"/>
  <c r="S153"/>
  <c r="W153" s="1"/>
  <c r="R153"/>
  <c r="O153"/>
  <c r="N153"/>
  <c r="J153"/>
  <c r="Z152"/>
  <c r="W152"/>
  <c r="AA152" s="1"/>
  <c r="V152"/>
  <c r="R152"/>
  <c r="O152"/>
  <c r="S152" s="1"/>
  <c r="N152"/>
  <c r="J152"/>
  <c r="Z151"/>
  <c r="W151"/>
  <c r="AA151" s="1"/>
  <c r="V151"/>
  <c r="R151"/>
  <c r="O151"/>
  <c r="S151" s="1"/>
  <c r="N151"/>
  <c r="J151"/>
  <c r="Z150"/>
  <c r="V150"/>
  <c r="S150"/>
  <c r="W150" s="1"/>
  <c r="AA150" s="1"/>
  <c r="R150"/>
  <c r="O150"/>
  <c r="N150"/>
  <c r="J150"/>
  <c r="Z149"/>
  <c r="V149"/>
  <c r="S149"/>
  <c r="W149" s="1"/>
  <c r="AA149" s="1"/>
  <c r="R149"/>
  <c r="O149"/>
  <c r="N149"/>
  <c r="J149"/>
  <c r="Z148"/>
  <c r="W148"/>
  <c r="AA148" s="1"/>
  <c r="V148"/>
  <c r="R148"/>
  <c r="O148"/>
  <c r="S148" s="1"/>
  <c r="N148"/>
  <c r="J148"/>
  <c r="Z147"/>
  <c r="V147"/>
  <c r="R147"/>
  <c r="O147"/>
  <c r="S147" s="1"/>
  <c r="W147" s="1"/>
  <c r="AA147" s="1"/>
  <c r="N147"/>
  <c r="J147"/>
  <c r="AA146"/>
  <c r="Z146"/>
  <c r="V146"/>
  <c r="S146"/>
  <c r="W146" s="1"/>
  <c r="R146"/>
  <c r="O146"/>
  <c r="N146"/>
  <c r="J146"/>
  <c r="AA145"/>
  <c r="Z145"/>
  <c r="V145"/>
  <c r="S145"/>
  <c r="W145" s="1"/>
  <c r="R145"/>
  <c r="O145"/>
  <c r="N145"/>
  <c r="J145"/>
  <c r="Z144"/>
  <c r="W144"/>
  <c r="AA144" s="1"/>
  <c r="V144"/>
  <c r="R144"/>
  <c r="O144"/>
  <c r="S144" s="1"/>
  <c r="N144"/>
  <c r="J144"/>
  <c r="Z143"/>
  <c r="W143"/>
  <c r="AA143" s="1"/>
  <c r="V143"/>
  <c r="R143"/>
  <c r="O143"/>
  <c r="S143" s="1"/>
  <c r="N143"/>
  <c r="J143"/>
  <c r="Z142"/>
  <c r="V142"/>
  <c r="S142"/>
  <c r="W142" s="1"/>
  <c r="AA142" s="1"/>
  <c r="R142"/>
  <c r="O142"/>
  <c r="N142"/>
  <c r="J142"/>
  <c r="Z141"/>
  <c r="V141"/>
  <c r="S141"/>
  <c r="W141" s="1"/>
  <c r="AA141" s="1"/>
  <c r="R141"/>
  <c r="O141"/>
  <c r="N141"/>
  <c r="J141"/>
  <c r="Z140"/>
  <c r="W140"/>
  <c r="AA140" s="1"/>
  <c r="V140"/>
  <c r="R140"/>
  <c r="O140"/>
  <c r="S140" s="1"/>
  <c r="N140"/>
  <c r="J140"/>
  <c r="Z139"/>
  <c r="V139"/>
  <c r="R139"/>
  <c r="O139"/>
  <c r="S139" s="1"/>
  <c r="W139" s="1"/>
  <c r="AA139" s="1"/>
  <c r="N139"/>
  <c r="J139"/>
  <c r="AA138"/>
  <c r="Z138"/>
  <c r="V138"/>
  <c r="S138"/>
  <c r="W138" s="1"/>
  <c r="R138"/>
  <c r="O138"/>
  <c r="N138"/>
  <c r="J138"/>
  <c r="AA137"/>
  <c r="Z137"/>
  <c r="V137"/>
  <c r="S137"/>
  <c r="W137" s="1"/>
  <c r="R137"/>
  <c r="O137"/>
  <c r="N137"/>
  <c r="J137"/>
  <c r="Z136"/>
  <c r="W136"/>
  <c r="AA136" s="1"/>
  <c r="V136"/>
  <c r="R136"/>
  <c r="O136"/>
  <c r="S136" s="1"/>
  <c r="N136"/>
  <c r="J136"/>
  <c r="Z135"/>
  <c r="W135"/>
  <c r="AA135" s="1"/>
  <c r="V135"/>
  <c r="R135"/>
  <c r="O135"/>
  <c r="S135" s="1"/>
  <c r="N135"/>
  <c r="J135"/>
  <c r="Z134"/>
  <c r="V134"/>
  <c r="S134"/>
  <c r="W134" s="1"/>
  <c r="AA134" s="1"/>
  <c r="R134"/>
  <c r="O134"/>
  <c r="N134"/>
  <c r="J134"/>
  <c r="Z133"/>
  <c r="V133"/>
  <c r="S133"/>
  <c r="W133" s="1"/>
  <c r="AA133" s="1"/>
  <c r="R133"/>
  <c r="O133"/>
  <c r="N133"/>
  <c r="J133"/>
  <c r="Z132"/>
  <c r="W132"/>
  <c r="AA132" s="1"/>
  <c r="V132"/>
  <c r="R132"/>
  <c r="O132"/>
  <c r="S132" s="1"/>
  <c r="N132"/>
  <c r="J132"/>
  <c r="Z131"/>
  <c r="V131"/>
  <c r="R131"/>
  <c r="O131"/>
  <c r="S131" s="1"/>
  <c r="W131" s="1"/>
  <c r="AA131" s="1"/>
  <c r="N131"/>
  <c r="J131"/>
  <c r="AA130"/>
  <c r="Z130"/>
  <c r="V130"/>
  <c r="S130"/>
  <c r="W130" s="1"/>
  <c r="R130"/>
  <c r="O130"/>
  <c r="N130"/>
  <c r="J130"/>
  <c r="AA129"/>
  <c r="Z129"/>
  <c r="V129"/>
  <c r="S129"/>
  <c r="W129" s="1"/>
  <c r="R129"/>
  <c r="O129"/>
  <c r="N129"/>
  <c r="J129"/>
  <c r="Z128"/>
  <c r="W128"/>
  <c r="AA128" s="1"/>
  <c r="V128"/>
  <c r="R128"/>
  <c r="O128"/>
  <c r="S128" s="1"/>
  <c r="N128"/>
  <c r="J128"/>
  <c r="Z127"/>
  <c r="W127"/>
  <c r="AA127" s="1"/>
  <c r="V127"/>
  <c r="R127"/>
  <c r="O127"/>
  <c r="S127" s="1"/>
  <c r="N127"/>
  <c r="J127"/>
  <c r="Z126"/>
  <c r="V126"/>
  <c r="S126"/>
  <c r="W126" s="1"/>
  <c r="AA126" s="1"/>
  <c r="R126"/>
  <c r="O126"/>
  <c r="N126"/>
  <c r="J126"/>
  <c r="Z125"/>
  <c r="V125"/>
  <c r="S125"/>
  <c r="W125" s="1"/>
  <c r="AA125" s="1"/>
  <c r="R125"/>
  <c r="O125"/>
  <c r="N125"/>
  <c r="J125"/>
  <c r="Z124"/>
  <c r="W124"/>
  <c r="AA124" s="1"/>
  <c r="V124"/>
  <c r="R124"/>
  <c r="O124"/>
  <c r="S124" s="1"/>
  <c r="N124"/>
  <c r="J124"/>
  <c r="Z123"/>
  <c r="V123"/>
  <c r="R123"/>
  <c r="O123"/>
  <c r="S123" s="1"/>
  <c r="W123" s="1"/>
  <c r="AA123" s="1"/>
  <c r="N123"/>
  <c r="J123"/>
  <c r="AA122"/>
  <c r="Z122"/>
  <c r="V122"/>
  <c r="S122"/>
  <c r="W122" s="1"/>
  <c r="R122"/>
  <c r="O122"/>
  <c r="N122"/>
  <c r="J122"/>
  <c r="AA121"/>
  <c r="Z121"/>
  <c r="V121"/>
  <c r="S121"/>
  <c r="W121" s="1"/>
  <c r="R121"/>
  <c r="O121"/>
  <c r="N121"/>
  <c r="J121"/>
  <c r="Z120"/>
  <c r="W120"/>
  <c r="AA120" s="1"/>
  <c r="V120"/>
  <c r="R120"/>
  <c r="O120"/>
  <c r="S120" s="1"/>
  <c r="N120"/>
  <c r="J120"/>
  <c r="Z119"/>
  <c r="W119"/>
  <c r="AA119" s="1"/>
  <c r="V119"/>
  <c r="R119"/>
  <c r="O119"/>
  <c r="S119" s="1"/>
  <c r="N119"/>
  <c r="J119"/>
  <c r="Z118"/>
  <c r="V118"/>
  <c r="S118"/>
  <c r="W118" s="1"/>
  <c r="AA118" s="1"/>
  <c r="R118"/>
  <c r="O118"/>
  <c r="N118"/>
  <c r="J118"/>
  <c r="Z117"/>
  <c r="V117"/>
  <c r="S117"/>
  <c r="W117" s="1"/>
  <c r="AA117" s="1"/>
  <c r="R117"/>
  <c r="O117"/>
  <c r="N117"/>
  <c r="J117"/>
  <c r="Z116"/>
  <c r="W116"/>
  <c r="AA116" s="1"/>
  <c r="V116"/>
  <c r="R116"/>
  <c r="O116"/>
  <c r="S116" s="1"/>
  <c r="N116"/>
  <c r="J116"/>
  <c r="Z115"/>
  <c r="V115"/>
  <c r="R115"/>
  <c r="O115"/>
  <c r="S115" s="1"/>
  <c r="W115" s="1"/>
  <c r="AA115" s="1"/>
  <c r="N115"/>
  <c r="J115"/>
  <c r="AA114"/>
  <c r="Z114"/>
  <c r="V114"/>
  <c r="S114"/>
  <c r="W114" s="1"/>
  <c r="R114"/>
  <c r="O114"/>
  <c r="N114"/>
  <c r="J114"/>
  <c r="AA110"/>
  <c r="Z110"/>
  <c r="V110"/>
  <c r="S110"/>
  <c r="W110" s="1"/>
  <c r="R110"/>
  <c r="O110"/>
  <c r="N110"/>
  <c r="J110"/>
  <c r="Z109"/>
  <c r="W109"/>
  <c r="AA109" s="1"/>
  <c r="V109"/>
  <c r="R109"/>
  <c r="O109"/>
  <c r="S109" s="1"/>
  <c r="N109"/>
  <c r="J109"/>
  <c r="Z108"/>
  <c r="W108"/>
  <c r="AA108" s="1"/>
  <c r="V108"/>
  <c r="R108"/>
  <c r="O108"/>
  <c r="S108" s="1"/>
  <c r="N108"/>
  <c r="J108"/>
  <c r="Z107"/>
  <c r="V107"/>
  <c r="S107"/>
  <c r="W107" s="1"/>
  <c r="AA107" s="1"/>
  <c r="R107"/>
  <c r="O107"/>
  <c r="N107"/>
  <c r="J107"/>
  <c r="Z106"/>
  <c r="V106"/>
  <c r="S106"/>
  <c r="W106" s="1"/>
  <c r="AA106" s="1"/>
  <c r="R106"/>
  <c r="O106"/>
  <c r="N106"/>
  <c r="J106"/>
  <c r="Z105"/>
  <c r="W105"/>
  <c r="AA105" s="1"/>
  <c r="V105"/>
  <c r="R105"/>
  <c r="O105"/>
  <c r="S105" s="1"/>
  <c r="N105"/>
  <c r="J105"/>
  <c r="Z104"/>
  <c r="V104"/>
  <c r="R104"/>
  <c r="O104"/>
  <c r="S104" s="1"/>
  <c r="W104" s="1"/>
  <c r="AA104" s="1"/>
  <c r="N104"/>
  <c r="J104"/>
  <c r="AA103"/>
  <c r="Z103"/>
  <c r="V103"/>
  <c r="S103"/>
  <c r="W103" s="1"/>
  <c r="R103"/>
  <c r="O103"/>
  <c r="N103"/>
  <c r="J103"/>
  <c r="AA102"/>
  <c r="Z102"/>
  <c r="V102"/>
  <c r="S102"/>
  <c r="W102" s="1"/>
  <c r="R102"/>
  <c r="O102"/>
  <c r="N102"/>
  <c r="J102"/>
  <c r="Z101"/>
  <c r="W101"/>
  <c r="AA101" s="1"/>
  <c r="V101"/>
  <c r="R101"/>
  <c r="O101"/>
  <c r="S101" s="1"/>
  <c r="N101"/>
  <c r="J101"/>
  <c r="Z100"/>
  <c r="W100"/>
  <c r="AA100" s="1"/>
  <c r="V100"/>
  <c r="R100"/>
  <c r="O100"/>
  <c r="S100" s="1"/>
  <c r="N100"/>
  <c r="J100"/>
  <c r="Z99"/>
  <c r="V99"/>
  <c r="S99"/>
  <c r="W99" s="1"/>
  <c r="AA99" s="1"/>
  <c r="R99"/>
  <c r="O99"/>
  <c r="N99"/>
  <c r="J99"/>
  <c r="Z98"/>
  <c r="V98"/>
  <c r="S98"/>
  <c r="W98" s="1"/>
  <c r="AA98" s="1"/>
  <c r="R98"/>
  <c r="O98"/>
  <c r="N98"/>
  <c r="J98"/>
  <c r="Z97"/>
  <c r="W97"/>
  <c r="AA97" s="1"/>
  <c r="V97"/>
  <c r="R97"/>
  <c r="O97"/>
  <c r="S97" s="1"/>
  <c r="N97"/>
  <c r="J97"/>
  <c r="Z96"/>
  <c r="V96"/>
  <c r="R96"/>
  <c r="O96"/>
  <c r="S96" s="1"/>
  <c r="W96" s="1"/>
  <c r="AA96" s="1"/>
  <c r="N96"/>
  <c r="J96"/>
  <c r="AA95"/>
  <c r="Z95"/>
  <c r="V95"/>
  <c r="S95"/>
  <c r="W95" s="1"/>
  <c r="R95"/>
  <c r="O95"/>
  <c r="N95"/>
  <c r="J95"/>
  <c r="AA94"/>
  <c r="Z94"/>
  <c r="V94"/>
  <c r="S94"/>
  <c r="W94" s="1"/>
  <c r="R94"/>
  <c r="O94"/>
  <c r="N94"/>
  <c r="J94"/>
  <c r="Z93"/>
  <c r="W93"/>
  <c r="AA93" s="1"/>
  <c r="V93"/>
  <c r="R93"/>
  <c r="O93"/>
  <c r="S93" s="1"/>
  <c r="N93"/>
  <c r="J93"/>
  <c r="Z92"/>
  <c r="W92"/>
  <c r="AA92" s="1"/>
  <c r="V92"/>
  <c r="R92"/>
  <c r="O92"/>
  <c r="S92" s="1"/>
  <c r="N92"/>
  <c r="J92"/>
  <c r="Z91"/>
  <c r="V91"/>
  <c r="S91"/>
  <c r="W91" s="1"/>
  <c r="AA91" s="1"/>
  <c r="R91"/>
  <c r="O91"/>
  <c r="N91"/>
  <c r="J91"/>
  <c r="Z90"/>
  <c r="V90"/>
  <c r="S90"/>
  <c r="W90" s="1"/>
  <c r="AA90" s="1"/>
  <c r="R90"/>
  <c r="O90"/>
  <c r="N90"/>
  <c r="J90"/>
  <c r="Z89"/>
  <c r="W89"/>
  <c r="AA89" s="1"/>
  <c r="V89"/>
  <c r="R89"/>
  <c r="O89"/>
  <c r="S89" s="1"/>
  <c r="N89"/>
  <c r="J89"/>
  <c r="Z88"/>
  <c r="V88"/>
  <c r="R88"/>
  <c r="O88"/>
  <c r="S88" s="1"/>
  <c r="W88" s="1"/>
  <c r="AA88" s="1"/>
  <c r="N88"/>
  <c r="J88"/>
  <c r="AA87"/>
  <c r="Z87"/>
  <c r="V87"/>
  <c r="S87"/>
  <c r="W87" s="1"/>
  <c r="R87"/>
  <c r="O87"/>
  <c r="N87"/>
  <c r="J87"/>
  <c r="AA86"/>
  <c r="Z86"/>
  <c r="V86"/>
  <c r="S86"/>
  <c r="W86" s="1"/>
  <c r="R86"/>
  <c r="O86"/>
  <c r="N86"/>
  <c r="J86"/>
  <c r="Z85"/>
  <c r="W85"/>
  <c r="AA85" s="1"/>
  <c r="V85"/>
  <c r="R85"/>
  <c r="O85"/>
  <c r="S85" s="1"/>
  <c r="N85"/>
  <c r="J85"/>
  <c r="Z84"/>
  <c r="V84"/>
  <c r="R84"/>
  <c r="O84"/>
  <c r="S84" s="1"/>
  <c r="W84" s="1"/>
  <c r="AA84" s="1"/>
  <c r="N84"/>
  <c r="J84"/>
  <c r="Z83"/>
  <c r="V83"/>
  <c r="R83"/>
  <c r="O83"/>
  <c r="S83" s="1"/>
  <c r="W83" s="1"/>
  <c r="AA83" s="1"/>
  <c r="N83"/>
  <c r="J83"/>
  <c r="Z82"/>
  <c r="V82"/>
  <c r="S82"/>
  <c r="W82" s="1"/>
  <c r="AA82" s="1"/>
  <c r="R82"/>
  <c r="O82"/>
  <c r="N82"/>
  <c r="J82"/>
  <c r="Z81"/>
  <c r="V81"/>
  <c r="S81"/>
  <c r="W81" s="1"/>
  <c r="AA81" s="1"/>
  <c r="R81"/>
  <c r="O81"/>
  <c r="N81"/>
  <c r="J81"/>
  <c r="Z80"/>
  <c r="V80"/>
  <c r="R80"/>
  <c r="O80"/>
  <c r="S80" s="1"/>
  <c r="W80" s="1"/>
  <c r="AA80" s="1"/>
  <c r="N80"/>
  <c r="J80"/>
  <c r="Z79"/>
  <c r="V79"/>
  <c r="R79"/>
  <c r="O79"/>
  <c r="S79" s="1"/>
  <c r="W79" s="1"/>
  <c r="AA79" s="1"/>
  <c r="N79"/>
  <c r="J79"/>
  <c r="Z78"/>
  <c r="V78"/>
  <c r="S78"/>
  <c r="W78" s="1"/>
  <c r="AA78" s="1"/>
  <c r="R78"/>
  <c r="O78"/>
  <c r="N78"/>
  <c r="J78"/>
  <c r="Z77"/>
  <c r="V77"/>
  <c r="S77"/>
  <c r="W77" s="1"/>
  <c r="AA77" s="1"/>
  <c r="R77"/>
  <c r="O77"/>
  <c r="N77"/>
  <c r="J77"/>
  <c r="Z76"/>
  <c r="V76"/>
  <c r="R76"/>
  <c r="O76"/>
  <c r="S76" s="1"/>
  <c r="W76" s="1"/>
  <c r="AA76" s="1"/>
  <c r="N76"/>
  <c r="J76"/>
  <c r="Z75"/>
  <c r="V75"/>
  <c r="R75"/>
  <c r="O75"/>
  <c r="S75" s="1"/>
  <c r="W75" s="1"/>
  <c r="AA75" s="1"/>
  <c r="N75"/>
  <c r="J75"/>
  <c r="Z74"/>
  <c r="V74"/>
  <c r="S74"/>
  <c r="W74" s="1"/>
  <c r="AA74" s="1"/>
  <c r="R74"/>
  <c r="O74"/>
  <c r="N74"/>
  <c r="J74"/>
  <c r="Z73"/>
  <c r="V73"/>
  <c r="S73"/>
  <c r="W73" s="1"/>
  <c r="AA73" s="1"/>
  <c r="R73"/>
  <c r="O73"/>
  <c r="N73"/>
  <c r="J73"/>
  <c r="Z72"/>
  <c r="V72"/>
  <c r="R72"/>
  <c r="O72"/>
  <c r="S72" s="1"/>
  <c r="W72" s="1"/>
  <c r="AA72" s="1"/>
  <c r="N72"/>
  <c r="J72"/>
  <c r="Z71"/>
  <c r="V71"/>
  <c r="R71"/>
  <c r="O71"/>
  <c r="S71" s="1"/>
  <c r="W71" s="1"/>
  <c r="AA71" s="1"/>
  <c r="N71"/>
  <c r="J71"/>
  <c r="Z70"/>
  <c r="V70"/>
  <c r="S70"/>
  <c r="W70" s="1"/>
  <c r="AA70" s="1"/>
  <c r="R70"/>
  <c r="O70"/>
  <c r="N70"/>
  <c r="J70"/>
  <c r="Z69"/>
  <c r="V69"/>
  <c r="S69"/>
  <c r="W69" s="1"/>
  <c r="AA69" s="1"/>
  <c r="R69"/>
  <c r="O69"/>
  <c r="N69"/>
  <c r="J69"/>
  <c r="Z68"/>
  <c r="V68"/>
  <c r="R68"/>
  <c r="O68"/>
  <c r="S68" s="1"/>
  <c r="W68" s="1"/>
  <c r="AA68" s="1"/>
  <c r="N68"/>
  <c r="J68"/>
  <c r="Z67"/>
  <c r="V67"/>
  <c r="R67"/>
  <c r="O67"/>
  <c r="S67" s="1"/>
  <c r="W67" s="1"/>
  <c r="AA67" s="1"/>
  <c r="N67"/>
  <c r="J67"/>
  <c r="Z66"/>
  <c r="V66"/>
  <c r="S66"/>
  <c r="W66" s="1"/>
  <c r="AA66" s="1"/>
  <c r="R66"/>
  <c r="O66"/>
  <c r="N66"/>
  <c r="J66"/>
  <c r="Z65"/>
  <c r="V65"/>
  <c r="S65"/>
  <c r="W65" s="1"/>
  <c r="AA65" s="1"/>
  <c r="R65"/>
  <c r="O65"/>
  <c r="N65"/>
  <c r="J65"/>
  <c r="Z64"/>
  <c r="V64"/>
  <c r="R64"/>
  <c r="O64"/>
  <c r="S64" s="1"/>
  <c r="W64" s="1"/>
  <c r="AA64" s="1"/>
  <c r="N64"/>
  <c r="J64"/>
  <c r="Z63"/>
  <c r="V63"/>
  <c r="R63"/>
  <c r="O63"/>
  <c r="S63" s="1"/>
  <c r="W63" s="1"/>
  <c r="AA63" s="1"/>
  <c r="N63"/>
  <c r="J63"/>
  <c r="Z62"/>
  <c r="V62"/>
  <c r="S62"/>
  <c r="W62" s="1"/>
  <c r="AA62" s="1"/>
  <c r="R62"/>
  <c r="O62"/>
  <c r="N62"/>
  <c r="J62"/>
  <c r="Z61"/>
  <c r="V61"/>
  <c r="S61"/>
  <c r="W61" s="1"/>
  <c r="AA61" s="1"/>
  <c r="R61"/>
  <c r="O61"/>
  <c r="N61"/>
  <c r="J61"/>
  <c r="Z60"/>
  <c r="V60"/>
  <c r="R60"/>
  <c r="O60"/>
  <c r="S60" s="1"/>
  <c r="W60" s="1"/>
  <c r="AA60" s="1"/>
  <c r="N60"/>
  <c r="J60"/>
  <c r="Z59"/>
  <c r="V59"/>
  <c r="R59"/>
  <c r="O59"/>
  <c r="S59" s="1"/>
  <c r="W59" s="1"/>
  <c r="AA59" s="1"/>
  <c r="N59"/>
  <c r="J59"/>
  <c r="Z58"/>
  <c r="V58"/>
  <c r="S58"/>
  <c r="W58" s="1"/>
  <c r="AA58" s="1"/>
  <c r="R58"/>
  <c r="O58"/>
  <c r="N58"/>
  <c r="J58"/>
  <c r="Z57"/>
  <c r="V57"/>
  <c r="S57"/>
  <c r="W57" s="1"/>
  <c r="AA57" s="1"/>
  <c r="R57"/>
  <c r="O57"/>
  <c r="N57"/>
  <c r="J57"/>
  <c r="Z56"/>
  <c r="V56"/>
  <c r="R56"/>
  <c r="O56"/>
  <c r="S56" s="1"/>
  <c r="W56" s="1"/>
  <c r="AA56" s="1"/>
  <c r="N56"/>
  <c r="J56"/>
  <c r="Z55"/>
  <c r="V55"/>
  <c r="R55"/>
  <c r="O55"/>
  <c r="S55" s="1"/>
  <c r="W55" s="1"/>
  <c r="AA55" s="1"/>
  <c r="N55"/>
  <c r="J55"/>
  <c r="Z54"/>
  <c r="V54"/>
  <c r="S54"/>
  <c r="W54" s="1"/>
  <c r="AA54" s="1"/>
  <c r="R54"/>
  <c r="O54"/>
  <c r="N54"/>
  <c r="J54"/>
  <c r="Z53"/>
  <c r="V53"/>
  <c r="S53"/>
  <c r="W53" s="1"/>
  <c r="AA53" s="1"/>
  <c r="R53"/>
  <c r="O53"/>
  <c r="N53"/>
  <c r="J53"/>
  <c r="Z52"/>
  <c r="V52"/>
  <c r="R52"/>
  <c r="O52"/>
  <c r="S52" s="1"/>
  <c r="W52" s="1"/>
  <c r="AA52" s="1"/>
  <c r="N52"/>
  <c r="J52"/>
  <c r="Z51"/>
  <c r="V51"/>
  <c r="R51"/>
  <c r="O51"/>
  <c r="S51" s="1"/>
  <c r="W51" s="1"/>
  <c r="AA51" s="1"/>
  <c r="N51"/>
  <c r="J51"/>
  <c r="Z50"/>
  <c r="V50"/>
  <c r="S50"/>
  <c r="W50" s="1"/>
  <c r="AA50" s="1"/>
  <c r="R50"/>
  <c r="O50"/>
  <c r="N50"/>
  <c r="J50"/>
  <c r="Z49"/>
  <c r="V49"/>
  <c r="S49"/>
  <c r="W49" s="1"/>
  <c r="AA49" s="1"/>
  <c r="R49"/>
  <c r="O49"/>
  <c r="N49"/>
  <c r="J49"/>
  <c r="Z48"/>
  <c r="V48"/>
  <c r="R48"/>
  <c r="O48"/>
  <c r="S48" s="1"/>
  <c r="W48" s="1"/>
  <c r="AA48" s="1"/>
  <c r="N48"/>
  <c r="J48"/>
  <c r="Z47"/>
  <c r="V47"/>
  <c r="R47"/>
  <c r="O47"/>
  <c r="S47" s="1"/>
  <c r="W47" s="1"/>
  <c r="AA47" s="1"/>
  <c r="N47"/>
  <c r="J47"/>
  <c r="Z46"/>
  <c r="V46"/>
  <c r="S46"/>
  <c r="W46" s="1"/>
  <c r="AA46" s="1"/>
  <c r="R46"/>
  <c r="O46"/>
  <c r="N46"/>
  <c r="J46"/>
  <c r="Z45"/>
  <c r="V45"/>
  <c r="S45"/>
  <c r="W45" s="1"/>
  <c r="AA45" s="1"/>
  <c r="R45"/>
  <c r="O45"/>
  <c r="N45"/>
  <c r="J45"/>
  <c r="Z44"/>
  <c r="V44"/>
  <c r="R44"/>
  <c r="O44"/>
  <c r="S44" s="1"/>
  <c r="W44" s="1"/>
  <c r="AA44" s="1"/>
  <c r="N44"/>
  <c r="J44"/>
  <c r="Z43"/>
  <c r="V43"/>
  <c r="R43"/>
  <c r="O43"/>
  <c r="S43" s="1"/>
  <c r="W43" s="1"/>
  <c r="AA43" s="1"/>
  <c r="N43"/>
  <c r="J43"/>
  <c r="Z42"/>
  <c r="V42"/>
  <c r="S42"/>
  <c r="W42" s="1"/>
  <c r="AA42" s="1"/>
  <c r="R42"/>
  <c r="O42"/>
  <c r="N42"/>
  <c r="J42"/>
  <c r="Z41"/>
  <c r="V41"/>
  <c r="S41"/>
  <c r="W41" s="1"/>
  <c r="AA41" s="1"/>
  <c r="R41"/>
  <c r="O41"/>
  <c r="N41"/>
  <c r="J41"/>
  <c r="Z40"/>
  <c r="V40"/>
  <c r="R40"/>
  <c r="O40"/>
  <c r="S40" s="1"/>
  <c r="W40" s="1"/>
  <c r="AA40" s="1"/>
  <c r="N40"/>
  <c r="J40"/>
  <c r="Z39"/>
  <c r="V39"/>
  <c r="R39"/>
  <c r="O39"/>
  <c r="S39" s="1"/>
  <c r="W39" s="1"/>
  <c r="AA39" s="1"/>
  <c r="N39"/>
  <c r="J39"/>
  <c r="Z38"/>
  <c r="V38"/>
  <c r="S38"/>
  <c r="W38" s="1"/>
  <c r="AA38" s="1"/>
  <c r="R38"/>
  <c r="O38"/>
  <c r="N38"/>
  <c r="J38"/>
  <c r="Z37"/>
  <c r="V37"/>
  <c r="S37"/>
  <c r="W37" s="1"/>
  <c r="AA37" s="1"/>
  <c r="R37"/>
  <c r="O37"/>
  <c r="N37"/>
  <c r="J37"/>
  <c r="Z36"/>
  <c r="V36"/>
  <c r="R36"/>
  <c r="O36"/>
  <c r="S36" s="1"/>
  <c r="W36" s="1"/>
  <c r="AA36" s="1"/>
  <c r="N36"/>
  <c r="J36"/>
  <c r="Z35"/>
  <c r="V35"/>
  <c r="R35"/>
  <c r="O35"/>
  <c r="S35" s="1"/>
  <c r="W35" s="1"/>
  <c r="AA35" s="1"/>
  <c r="N35"/>
  <c r="J35"/>
  <c r="Z34"/>
  <c r="V34"/>
  <c r="S34"/>
  <c r="W34" s="1"/>
  <c r="AA34" s="1"/>
  <c r="R34"/>
  <c r="O34"/>
  <c r="N34"/>
  <c r="J34"/>
  <c r="Z33"/>
  <c r="V33"/>
  <c r="S33"/>
  <c r="W33" s="1"/>
  <c r="AA33" s="1"/>
  <c r="R33"/>
  <c r="O33"/>
  <c r="N33"/>
  <c r="J33"/>
  <c r="Z32"/>
  <c r="V32"/>
  <c r="R32"/>
  <c r="O32"/>
  <c r="S32" s="1"/>
  <c r="W32" s="1"/>
  <c r="AA32" s="1"/>
  <c r="N32"/>
  <c r="J32"/>
  <c r="Z31"/>
  <c r="V31"/>
  <c r="R31"/>
  <c r="N31"/>
  <c r="K31"/>
  <c r="O31" s="1"/>
  <c r="S31" s="1"/>
  <c r="W31" s="1"/>
  <c r="AA31" s="1"/>
  <c r="J31"/>
  <c r="Z30"/>
  <c r="V30"/>
  <c r="R30"/>
  <c r="O30"/>
  <c r="S30" s="1"/>
  <c r="W30" s="1"/>
  <c r="AA30" s="1"/>
  <c r="N30"/>
  <c r="K30"/>
  <c r="J30"/>
  <c r="Z29"/>
  <c r="V29"/>
  <c r="R29"/>
  <c r="N29"/>
  <c r="K29"/>
  <c r="O29" s="1"/>
  <c r="S29" s="1"/>
  <c r="W29" s="1"/>
  <c r="AA29" s="1"/>
  <c r="J29"/>
  <c r="Z28"/>
  <c r="V28"/>
  <c r="R28"/>
  <c r="N28"/>
  <c r="K28"/>
  <c r="O28" s="1"/>
  <c r="S28" s="1"/>
  <c r="W28" s="1"/>
  <c r="AA28" s="1"/>
  <c r="J28"/>
  <c r="Z27"/>
  <c r="V27"/>
  <c r="R27"/>
  <c r="N27"/>
  <c r="K27"/>
  <c r="O27" s="1"/>
  <c r="S27" s="1"/>
  <c r="W27" s="1"/>
  <c r="AA27" s="1"/>
  <c r="J27"/>
  <c r="Z26"/>
  <c r="V26"/>
  <c r="R26"/>
  <c r="O26"/>
  <c r="S26" s="1"/>
  <c r="W26" s="1"/>
  <c r="AA26" s="1"/>
  <c r="N26"/>
  <c r="J26"/>
  <c r="Z25"/>
  <c r="V25"/>
  <c r="R25"/>
  <c r="O25"/>
  <c r="S25" s="1"/>
  <c r="W25" s="1"/>
  <c r="AA25" s="1"/>
  <c r="N25"/>
  <c r="K25"/>
  <c r="J25"/>
  <c r="Z24"/>
  <c r="V24"/>
  <c r="S24"/>
  <c r="W24" s="1"/>
  <c r="AA24" s="1"/>
  <c r="R24"/>
  <c r="O24"/>
  <c r="N24"/>
  <c r="J24"/>
  <c r="Z23"/>
  <c r="V23"/>
  <c r="R23"/>
  <c r="O23"/>
  <c r="S23" s="1"/>
  <c r="W23" s="1"/>
  <c r="AA23" s="1"/>
  <c r="N23"/>
  <c r="J23"/>
  <c r="Z22"/>
  <c r="V22"/>
  <c r="R22"/>
  <c r="O22"/>
  <c r="S22" s="1"/>
  <c r="W22" s="1"/>
  <c r="AA22" s="1"/>
  <c r="N22"/>
  <c r="J22"/>
  <c r="Z21"/>
  <c r="V21"/>
  <c r="S21"/>
  <c r="W21" s="1"/>
  <c r="AA21" s="1"/>
  <c r="R21"/>
  <c r="O21"/>
  <c r="N21"/>
  <c r="J21"/>
  <c r="Z20"/>
  <c r="V20"/>
  <c r="S20"/>
  <c r="W20" s="1"/>
  <c r="AA20" s="1"/>
  <c r="R20"/>
  <c r="O20"/>
  <c r="N20"/>
  <c r="J20"/>
  <c r="Z18"/>
  <c r="V18"/>
  <c r="R18"/>
  <c r="O18"/>
  <c r="S18" s="1"/>
  <c r="W18" s="1"/>
  <c r="AA18" s="1"/>
  <c r="N18"/>
  <c r="J18"/>
  <c r="Z15"/>
  <c r="V15"/>
  <c r="R15"/>
  <c r="O15"/>
  <c r="S15" s="1"/>
  <c r="W15" s="1"/>
  <c r="AA15" s="1"/>
  <c r="N15"/>
  <c r="J15"/>
  <c r="Z14"/>
  <c r="V14"/>
  <c r="R14"/>
  <c r="O14"/>
  <c r="S14" s="1"/>
  <c r="N14"/>
  <c r="K14"/>
  <c r="J14"/>
  <c r="AA197" i="79"/>
  <c r="Z197"/>
  <c r="V197"/>
  <c r="S197"/>
  <c r="W197" s="1"/>
  <c r="R197"/>
  <c r="O197"/>
  <c r="N197"/>
  <c r="J197"/>
  <c r="Z196"/>
  <c r="V196"/>
  <c r="R196"/>
  <c r="N196"/>
  <c r="K196"/>
  <c r="O196" s="1"/>
  <c r="S196" s="1"/>
  <c r="W196" s="1"/>
  <c r="AA196" s="1"/>
  <c r="J196"/>
  <c r="Z195"/>
  <c r="W195"/>
  <c r="AA195" s="1"/>
  <c r="V195"/>
  <c r="R195"/>
  <c r="O195"/>
  <c r="S195" s="1"/>
  <c r="N195"/>
  <c r="J195"/>
  <c r="AA194"/>
  <c r="Z194"/>
  <c r="V194"/>
  <c r="S194"/>
  <c r="W194" s="1"/>
  <c r="R194"/>
  <c r="O194"/>
  <c r="N194"/>
  <c r="J194"/>
  <c r="Z193"/>
  <c r="V193"/>
  <c r="R193"/>
  <c r="N193"/>
  <c r="K193"/>
  <c r="O193" s="1"/>
  <c r="S193" s="1"/>
  <c r="W193" s="1"/>
  <c r="AA193" s="1"/>
  <c r="J193"/>
  <c r="Z192"/>
  <c r="W192"/>
  <c r="AA192" s="1"/>
  <c r="V192"/>
  <c r="R192"/>
  <c r="O192"/>
  <c r="S192" s="1"/>
  <c r="N192"/>
  <c r="J192"/>
  <c r="Z191"/>
  <c r="V191"/>
  <c r="S191"/>
  <c r="W191" s="1"/>
  <c r="AA191" s="1"/>
  <c r="R191"/>
  <c r="O191"/>
  <c r="N191"/>
  <c r="J191"/>
  <c r="Z190"/>
  <c r="V190"/>
  <c r="S190"/>
  <c r="W190" s="1"/>
  <c r="AA190" s="1"/>
  <c r="R190"/>
  <c r="O190"/>
  <c r="N190"/>
  <c r="J190"/>
  <c r="Z189"/>
  <c r="W189"/>
  <c r="AA189" s="1"/>
  <c r="V189"/>
  <c r="R189"/>
  <c r="O189"/>
  <c r="S189" s="1"/>
  <c r="N189"/>
  <c r="J189"/>
  <c r="Z188"/>
  <c r="V188"/>
  <c r="R188"/>
  <c r="O188"/>
  <c r="S188" s="1"/>
  <c r="W188" s="1"/>
  <c r="AA188" s="1"/>
  <c r="N188"/>
  <c r="J188"/>
  <c r="AA182"/>
  <c r="Z182"/>
  <c r="V182"/>
  <c r="S182"/>
  <c r="W182" s="1"/>
  <c r="R182"/>
  <c r="O182"/>
  <c r="N182"/>
  <c r="J182"/>
  <c r="AA181"/>
  <c r="Z181"/>
  <c r="V181"/>
  <c r="S181"/>
  <c r="W181" s="1"/>
  <c r="R181"/>
  <c r="O181"/>
  <c r="N181"/>
  <c r="J181"/>
  <c r="Z180"/>
  <c r="W180"/>
  <c r="AA180" s="1"/>
  <c r="V180"/>
  <c r="R180"/>
  <c r="O180"/>
  <c r="S180" s="1"/>
  <c r="N180"/>
  <c r="J180"/>
  <c r="Z179"/>
  <c r="W179"/>
  <c r="AA179" s="1"/>
  <c r="V179"/>
  <c r="R179"/>
  <c r="O179"/>
  <c r="S179" s="1"/>
  <c r="N179"/>
  <c r="J179"/>
  <c r="Z178"/>
  <c r="V178"/>
  <c r="S178"/>
  <c r="W178" s="1"/>
  <c r="AA178" s="1"/>
  <c r="R178"/>
  <c r="O178"/>
  <c r="N178"/>
  <c r="J178"/>
  <c r="Z177"/>
  <c r="V177"/>
  <c r="S177"/>
  <c r="W177" s="1"/>
  <c r="AA177" s="1"/>
  <c r="R177"/>
  <c r="O177"/>
  <c r="N177"/>
  <c r="J177"/>
  <c r="Z176"/>
  <c r="W176"/>
  <c r="AA176" s="1"/>
  <c r="V176"/>
  <c r="R176"/>
  <c r="O176"/>
  <c r="S176" s="1"/>
  <c r="N176"/>
  <c r="J176"/>
  <c r="Z175"/>
  <c r="V175"/>
  <c r="R175"/>
  <c r="O175"/>
  <c r="S175" s="1"/>
  <c r="W175" s="1"/>
  <c r="AA175" s="1"/>
  <c r="N175"/>
  <c r="J175"/>
  <c r="AA174"/>
  <c r="Z174"/>
  <c r="V174"/>
  <c r="S174"/>
  <c r="W174" s="1"/>
  <c r="R174"/>
  <c r="O174"/>
  <c r="N174"/>
  <c r="J174"/>
  <c r="AA173"/>
  <c r="Z173"/>
  <c r="V173"/>
  <c r="S173"/>
  <c r="W173" s="1"/>
  <c r="R173"/>
  <c r="O173"/>
  <c r="N173"/>
  <c r="J173"/>
  <c r="Z172"/>
  <c r="W172"/>
  <c r="AA172" s="1"/>
  <c r="V172"/>
  <c r="R172"/>
  <c r="O172"/>
  <c r="S172" s="1"/>
  <c r="N172"/>
  <c r="J172"/>
  <c r="Z171"/>
  <c r="W171"/>
  <c r="AA171" s="1"/>
  <c r="V171"/>
  <c r="R171"/>
  <c r="O171"/>
  <c r="S171" s="1"/>
  <c r="N171"/>
  <c r="J171"/>
  <c r="Z170"/>
  <c r="V170"/>
  <c r="R170"/>
  <c r="N170"/>
  <c r="K170"/>
  <c r="O170" s="1"/>
  <c r="S170" s="1"/>
  <c r="W170" s="1"/>
  <c r="AA170" s="1"/>
  <c r="J170"/>
  <c r="Z169"/>
  <c r="W169"/>
  <c r="AA169" s="1"/>
  <c r="V169"/>
  <c r="R169"/>
  <c r="O169"/>
  <c r="S169" s="1"/>
  <c r="N169"/>
  <c r="J169"/>
  <c r="Z168"/>
  <c r="V168"/>
  <c r="R168"/>
  <c r="O168"/>
  <c r="S168" s="1"/>
  <c r="W168" s="1"/>
  <c r="AA168" s="1"/>
  <c r="N168"/>
  <c r="J168"/>
  <c r="AA166"/>
  <c r="Z166"/>
  <c r="V166"/>
  <c r="S166"/>
  <c r="W166" s="1"/>
  <c r="R166"/>
  <c r="O166"/>
  <c r="N166"/>
  <c r="J166"/>
  <c r="Z165"/>
  <c r="W165"/>
  <c r="AA165" s="1"/>
  <c r="V165"/>
  <c r="R165"/>
  <c r="O165"/>
  <c r="S165" s="1"/>
  <c r="N165"/>
  <c r="J165"/>
  <c r="Z164"/>
  <c r="W164"/>
  <c r="AA164" s="1"/>
  <c r="V164"/>
  <c r="R164"/>
  <c r="O164"/>
  <c r="S164" s="1"/>
  <c r="N164"/>
  <c r="J164"/>
  <c r="Z163"/>
  <c r="V163"/>
  <c r="S163"/>
  <c r="W163" s="1"/>
  <c r="AA163" s="1"/>
  <c r="R163"/>
  <c r="O163"/>
  <c r="N163"/>
  <c r="J163"/>
  <c r="Z162"/>
  <c r="V162"/>
  <c r="S162"/>
  <c r="W162" s="1"/>
  <c r="AA162" s="1"/>
  <c r="R162"/>
  <c r="O162"/>
  <c r="N162"/>
  <c r="J162"/>
  <c r="Z161"/>
  <c r="W161"/>
  <c r="AA161" s="1"/>
  <c r="V161"/>
  <c r="R161"/>
  <c r="O161"/>
  <c r="S161" s="1"/>
  <c r="N161"/>
  <c r="J161"/>
  <c r="Z160"/>
  <c r="V160"/>
  <c r="R160"/>
  <c r="O160"/>
  <c r="S160" s="1"/>
  <c r="W160" s="1"/>
  <c r="AA160" s="1"/>
  <c r="N160"/>
  <c r="J160"/>
  <c r="AA159"/>
  <c r="Z159"/>
  <c r="V159"/>
  <c r="S159"/>
  <c r="W159" s="1"/>
  <c r="R159"/>
  <c r="O159"/>
  <c r="N159"/>
  <c r="J159"/>
  <c r="AA158"/>
  <c r="Z158"/>
  <c r="V158"/>
  <c r="S158"/>
  <c r="W158" s="1"/>
  <c r="R158"/>
  <c r="O158"/>
  <c r="N158"/>
  <c r="J158"/>
  <c r="Z157"/>
  <c r="W157"/>
  <c r="AA157" s="1"/>
  <c r="V157"/>
  <c r="R157"/>
  <c r="O157"/>
  <c r="S157" s="1"/>
  <c r="N157"/>
  <c r="J157"/>
  <c r="Z156"/>
  <c r="W156"/>
  <c r="AA156" s="1"/>
  <c r="V156"/>
  <c r="R156"/>
  <c r="O156"/>
  <c r="S156" s="1"/>
  <c r="N156"/>
  <c r="J156"/>
  <c r="Z155"/>
  <c r="V155"/>
  <c r="S155"/>
  <c r="W155" s="1"/>
  <c r="AA155" s="1"/>
  <c r="R155"/>
  <c r="O155"/>
  <c r="N155"/>
  <c r="J155"/>
  <c r="Z154"/>
  <c r="V154"/>
  <c r="S154"/>
  <c r="W154" s="1"/>
  <c r="AA154" s="1"/>
  <c r="R154"/>
  <c r="O154"/>
  <c r="N154"/>
  <c r="J154"/>
  <c r="Z153"/>
  <c r="W153"/>
  <c r="AA153" s="1"/>
  <c r="V153"/>
  <c r="R153"/>
  <c r="O153"/>
  <c r="S153" s="1"/>
  <c r="N153"/>
  <c r="J153"/>
  <c r="Z152"/>
  <c r="V152"/>
  <c r="R152"/>
  <c r="O152"/>
  <c r="S152" s="1"/>
  <c r="W152" s="1"/>
  <c r="AA152" s="1"/>
  <c r="N152"/>
  <c r="J152"/>
  <c r="AA151"/>
  <c r="Z151"/>
  <c r="V151"/>
  <c r="S151"/>
  <c r="W151" s="1"/>
  <c r="R151"/>
  <c r="O151"/>
  <c r="N151"/>
  <c r="J151"/>
  <c r="AA150"/>
  <c r="Z150"/>
  <c r="V150"/>
  <c r="S150"/>
  <c r="W150" s="1"/>
  <c r="R150"/>
  <c r="O150"/>
  <c r="N150"/>
  <c r="J150"/>
  <c r="Z149"/>
  <c r="W149"/>
  <c r="AA149" s="1"/>
  <c r="V149"/>
  <c r="R149"/>
  <c r="O149"/>
  <c r="S149" s="1"/>
  <c r="N149"/>
  <c r="J149"/>
  <c r="Z148"/>
  <c r="W148"/>
  <c r="AA148" s="1"/>
  <c r="V148"/>
  <c r="R148"/>
  <c r="O148"/>
  <c r="S148" s="1"/>
  <c r="N148"/>
  <c r="J148"/>
  <c r="Z147"/>
  <c r="V147"/>
  <c r="S147"/>
  <c r="W147" s="1"/>
  <c r="AA147" s="1"/>
  <c r="R147"/>
  <c r="O147"/>
  <c r="N147"/>
  <c r="J147"/>
  <c r="Z146"/>
  <c r="V146"/>
  <c r="S146"/>
  <c r="W146" s="1"/>
  <c r="AA146" s="1"/>
  <c r="R146"/>
  <c r="O146"/>
  <c r="N146"/>
  <c r="J146"/>
  <c r="Z145"/>
  <c r="W145"/>
  <c r="AA145" s="1"/>
  <c r="V145"/>
  <c r="R145"/>
  <c r="O145"/>
  <c r="S145" s="1"/>
  <c r="N145"/>
  <c r="J145"/>
  <c r="Z144"/>
  <c r="V144"/>
  <c r="R144"/>
  <c r="O144"/>
  <c r="S144" s="1"/>
  <c r="W144" s="1"/>
  <c r="AA144" s="1"/>
  <c r="N144"/>
  <c r="J144"/>
  <c r="AA143"/>
  <c r="Z143"/>
  <c r="V143"/>
  <c r="S143"/>
  <c r="W143" s="1"/>
  <c r="R143"/>
  <c r="O143"/>
  <c r="N143"/>
  <c r="J143"/>
  <c r="AA142"/>
  <c r="Z142"/>
  <c r="V142"/>
  <c r="S142"/>
  <c r="W142" s="1"/>
  <c r="R142"/>
  <c r="O142"/>
  <c r="N142"/>
  <c r="J142"/>
  <c r="Z141"/>
  <c r="W141"/>
  <c r="AA141" s="1"/>
  <c r="V141"/>
  <c r="R141"/>
  <c r="O141"/>
  <c r="S141" s="1"/>
  <c r="N141"/>
  <c r="J141"/>
  <c r="Z140"/>
  <c r="W140"/>
  <c r="AA140" s="1"/>
  <c r="V140"/>
  <c r="R140"/>
  <c r="O140"/>
  <c r="S140" s="1"/>
  <c r="N140"/>
  <c r="J140"/>
  <c r="Z139"/>
  <c r="V139"/>
  <c r="S139"/>
  <c r="W139" s="1"/>
  <c r="AA139" s="1"/>
  <c r="R139"/>
  <c r="O139"/>
  <c r="N139"/>
  <c r="J139"/>
  <c r="Z138"/>
  <c r="V138"/>
  <c r="S138"/>
  <c r="W138" s="1"/>
  <c r="AA138" s="1"/>
  <c r="R138"/>
  <c r="O138"/>
  <c r="N138"/>
  <c r="J138"/>
  <c r="Z137"/>
  <c r="W137"/>
  <c r="AA137" s="1"/>
  <c r="V137"/>
  <c r="R137"/>
  <c r="O137"/>
  <c r="S137" s="1"/>
  <c r="N137"/>
  <c r="J137"/>
  <c r="Z136"/>
  <c r="V136"/>
  <c r="R136"/>
  <c r="O136"/>
  <c r="S136" s="1"/>
  <c r="W136" s="1"/>
  <c r="AA136" s="1"/>
  <c r="N136"/>
  <c r="J136"/>
  <c r="AA135"/>
  <c r="Z135"/>
  <c r="V135"/>
  <c r="S135"/>
  <c r="W135" s="1"/>
  <c r="R135"/>
  <c r="O135"/>
  <c r="N135"/>
  <c r="J135"/>
  <c r="AA134"/>
  <c r="Z134"/>
  <c r="V134"/>
  <c r="S134"/>
  <c r="W134" s="1"/>
  <c r="R134"/>
  <c r="O134"/>
  <c r="N134"/>
  <c r="J134"/>
  <c r="Z133"/>
  <c r="W133"/>
  <c r="AA133" s="1"/>
  <c r="V133"/>
  <c r="R133"/>
  <c r="O133"/>
  <c r="S133" s="1"/>
  <c r="N133"/>
  <c r="J133"/>
  <c r="Z132"/>
  <c r="W132"/>
  <c r="AA132" s="1"/>
  <c r="V132"/>
  <c r="R132"/>
  <c r="O132"/>
  <c r="S132" s="1"/>
  <c r="N132"/>
  <c r="J132"/>
  <c r="Z131"/>
  <c r="V131"/>
  <c r="S131"/>
  <c r="W131" s="1"/>
  <c r="AA131" s="1"/>
  <c r="R131"/>
  <c r="O131"/>
  <c r="N131"/>
  <c r="J131"/>
  <c r="Z130"/>
  <c r="V130"/>
  <c r="S130"/>
  <c r="W130" s="1"/>
  <c r="AA130" s="1"/>
  <c r="R130"/>
  <c r="O130"/>
  <c r="N130"/>
  <c r="J130"/>
  <c r="Z129"/>
  <c r="W129"/>
  <c r="AA129" s="1"/>
  <c r="V129"/>
  <c r="R129"/>
  <c r="O129"/>
  <c r="S129" s="1"/>
  <c r="N129"/>
  <c r="J129"/>
  <c r="Z128"/>
  <c r="V128"/>
  <c r="R128"/>
  <c r="O128"/>
  <c r="S128" s="1"/>
  <c r="W128" s="1"/>
  <c r="AA128" s="1"/>
  <c r="N128"/>
  <c r="J128"/>
  <c r="AA127"/>
  <c r="Z127"/>
  <c r="V127"/>
  <c r="S127"/>
  <c r="W127" s="1"/>
  <c r="R127"/>
  <c r="O127"/>
  <c r="N127"/>
  <c r="J127"/>
  <c r="AA126"/>
  <c r="Z126"/>
  <c r="V126"/>
  <c r="S126"/>
  <c r="W126" s="1"/>
  <c r="R126"/>
  <c r="O126"/>
  <c r="N126"/>
  <c r="J126"/>
  <c r="Z125"/>
  <c r="W125"/>
  <c r="AA125" s="1"/>
  <c r="V125"/>
  <c r="R125"/>
  <c r="O125"/>
  <c r="S125" s="1"/>
  <c r="N125"/>
  <c r="J125"/>
  <c r="Z124"/>
  <c r="W124"/>
  <c r="AA124" s="1"/>
  <c r="V124"/>
  <c r="R124"/>
  <c r="O124"/>
  <c r="S124" s="1"/>
  <c r="N124"/>
  <c r="J124"/>
  <c r="Z123"/>
  <c r="V123"/>
  <c r="S123"/>
  <c r="W123" s="1"/>
  <c r="AA123" s="1"/>
  <c r="R123"/>
  <c r="O123"/>
  <c r="N123"/>
  <c r="J123"/>
  <c r="Z122"/>
  <c r="V122"/>
  <c r="S122"/>
  <c r="W122" s="1"/>
  <c r="AA122" s="1"/>
  <c r="R122"/>
  <c r="O122"/>
  <c r="N122"/>
  <c r="J122"/>
  <c r="Z121"/>
  <c r="W121"/>
  <c r="AA121" s="1"/>
  <c r="V121"/>
  <c r="R121"/>
  <c r="O121"/>
  <c r="S121" s="1"/>
  <c r="N121"/>
  <c r="J121"/>
  <c r="Z120"/>
  <c r="V120"/>
  <c r="R120"/>
  <c r="O120"/>
  <c r="S120" s="1"/>
  <c r="W120" s="1"/>
  <c r="AA120" s="1"/>
  <c r="N120"/>
  <c r="J120"/>
  <c r="AA119"/>
  <c r="Z119"/>
  <c r="V119"/>
  <c r="S119"/>
  <c r="W119" s="1"/>
  <c r="R119"/>
  <c r="O119"/>
  <c r="N119"/>
  <c r="J119"/>
  <c r="AA118"/>
  <c r="Z118"/>
  <c r="V118"/>
  <c r="S118"/>
  <c r="W118" s="1"/>
  <c r="R118"/>
  <c r="O118"/>
  <c r="N118"/>
  <c r="J118"/>
  <c r="Z117"/>
  <c r="W117"/>
  <c r="AA117" s="1"/>
  <c r="V117"/>
  <c r="R117"/>
  <c r="O117"/>
  <c r="S117" s="1"/>
  <c r="N117"/>
  <c r="J117"/>
  <c r="Z116"/>
  <c r="W116"/>
  <c r="AA116" s="1"/>
  <c r="V116"/>
  <c r="R116"/>
  <c r="O116"/>
  <c r="S116" s="1"/>
  <c r="N116"/>
  <c r="J116"/>
  <c r="Z115"/>
  <c r="V115"/>
  <c r="S115"/>
  <c r="W115" s="1"/>
  <c r="AA115" s="1"/>
  <c r="R115"/>
  <c r="O115"/>
  <c r="N115"/>
  <c r="J115"/>
  <c r="Z114"/>
  <c r="V114"/>
  <c r="S114"/>
  <c r="W114" s="1"/>
  <c r="AA114" s="1"/>
  <c r="R114"/>
  <c r="O114"/>
  <c r="N114"/>
  <c r="J114"/>
  <c r="Z110"/>
  <c r="W110"/>
  <c r="AA110" s="1"/>
  <c r="V110"/>
  <c r="R110"/>
  <c r="O110"/>
  <c r="S110" s="1"/>
  <c r="N110"/>
  <c r="J110"/>
  <c r="Z109"/>
  <c r="V109"/>
  <c r="R109"/>
  <c r="O109"/>
  <c r="S109" s="1"/>
  <c r="W109" s="1"/>
  <c r="AA109" s="1"/>
  <c r="N109"/>
  <c r="J109"/>
  <c r="AA108"/>
  <c r="Z108"/>
  <c r="V108"/>
  <c r="S108"/>
  <c r="W108" s="1"/>
  <c r="R108"/>
  <c r="O108"/>
  <c r="N108"/>
  <c r="J108"/>
  <c r="AA107"/>
  <c r="Z107"/>
  <c r="V107"/>
  <c r="S107"/>
  <c r="W107" s="1"/>
  <c r="R107"/>
  <c r="O107"/>
  <c r="N107"/>
  <c r="J107"/>
  <c r="Z106"/>
  <c r="W106"/>
  <c r="AA106" s="1"/>
  <c r="V106"/>
  <c r="R106"/>
  <c r="O106"/>
  <c r="S106" s="1"/>
  <c r="N106"/>
  <c r="J106"/>
  <c r="Z105"/>
  <c r="W105"/>
  <c r="AA105" s="1"/>
  <c r="V105"/>
  <c r="R105"/>
  <c r="O105"/>
  <c r="S105" s="1"/>
  <c r="N105"/>
  <c r="J105"/>
  <c r="Z104"/>
  <c r="V104"/>
  <c r="S104"/>
  <c r="W104" s="1"/>
  <c r="AA104" s="1"/>
  <c r="R104"/>
  <c r="O104"/>
  <c r="N104"/>
  <c r="J104"/>
  <c r="Z103"/>
  <c r="V103"/>
  <c r="S103"/>
  <c r="W103" s="1"/>
  <c r="AA103" s="1"/>
  <c r="R103"/>
  <c r="O103"/>
  <c r="N103"/>
  <c r="J103"/>
  <c r="Z102"/>
  <c r="W102"/>
  <c r="AA102" s="1"/>
  <c r="V102"/>
  <c r="R102"/>
  <c r="O102"/>
  <c r="S102" s="1"/>
  <c r="N102"/>
  <c r="J102"/>
  <c r="Z101"/>
  <c r="V101"/>
  <c r="R101"/>
  <c r="O101"/>
  <c r="S101" s="1"/>
  <c r="W101" s="1"/>
  <c r="AA101" s="1"/>
  <c r="N101"/>
  <c r="J101"/>
  <c r="Z100"/>
  <c r="V100"/>
  <c r="S100"/>
  <c r="W100" s="1"/>
  <c r="AA100" s="1"/>
  <c r="R100"/>
  <c r="O100"/>
  <c r="N100"/>
  <c r="J100"/>
  <c r="AA99"/>
  <c r="Z99"/>
  <c r="V99"/>
  <c r="S99"/>
  <c r="W99" s="1"/>
  <c r="R99"/>
  <c r="O99"/>
  <c r="N99"/>
  <c r="J99"/>
  <c r="Z98"/>
  <c r="V98"/>
  <c r="S98"/>
  <c r="W98" s="1"/>
  <c r="AA98" s="1"/>
  <c r="R98"/>
  <c r="O98"/>
  <c r="N98"/>
  <c r="J98"/>
  <c r="Z97"/>
  <c r="W97"/>
  <c r="AA97" s="1"/>
  <c r="V97"/>
  <c r="R97"/>
  <c r="O97"/>
  <c r="S97" s="1"/>
  <c r="N97"/>
  <c r="J97"/>
  <c r="Z96"/>
  <c r="V96"/>
  <c r="S96"/>
  <c r="W96" s="1"/>
  <c r="AA96" s="1"/>
  <c r="R96"/>
  <c r="O96"/>
  <c r="N96"/>
  <c r="J96"/>
  <c r="Z95"/>
  <c r="V95"/>
  <c r="S95"/>
  <c r="W95" s="1"/>
  <c r="AA95" s="1"/>
  <c r="R95"/>
  <c r="O95"/>
  <c r="N95"/>
  <c r="J95"/>
  <c r="Z94"/>
  <c r="V94"/>
  <c r="R94"/>
  <c r="O94"/>
  <c r="S94" s="1"/>
  <c r="W94" s="1"/>
  <c r="AA94" s="1"/>
  <c r="N94"/>
  <c r="J94"/>
  <c r="Z93"/>
  <c r="W93"/>
  <c r="AA93" s="1"/>
  <c r="V93"/>
  <c r="R93"/>
  <c r="O93"/>
  <c r="S93" s="1"/>
  <c r="N93"/>
  <c r="J93"/>
  <c r="Z92"/>
  <c r="V92"/>
  <c r="R92"/>
  <c r="O92"/>
  <c r="S92" s="1"/>
  <c r="W92" s="1"/>
  <c r="AA92" s="1"/>
  <c r="N92"/>
  <c r="J92"/>
  <c r="AA91"/>
  <c r="Z91"/>
  <c r="V91"/>
  <c r="S91"/>
  <c r="W91" s="1"/>
  <c r="R91"/>
  <c r="O91"/>
  <c r="N91"/>
  <c r="J91"/>
  <c r="Z90"/>
  <c r="V90"/>
  <c r="R90"/>
  <c r="O90"/>
  <c r="S90" s="1"/>
  <c r="W90" s="1"/>
  <c r="AA90" s="1"/>
  <c r="N90"/>
  <c r="J90"/>
  <c r="Z89"/>
  <c r="W89"/>
  <c r="AA89" s="1"/>
  <c r="V89"/>
  <c r="R89"/>
  <c r="O89"/>
  <c r="S89" s="1"/>
  <c r="N89"/>
  <c r="J89"/>
  <c r="Z88"/>
  <c r="V88"/>
  <c r="R88"/>
  <c r="O88"/>
  <c r="S88" s="1"/>
  <c r="W88" s="1"/>
  <c r="AA88" s="1"/>
  <c r="N88"/>
  <c r="J88"/>
  <c r="AA87"/>
  <c r="Z87"/>
  <c r="V87"/>
  <c r="S87"/>
  <c r="W87" s="1"/>
  <c r="R87"/>
  <c r="O87"/>
  <c r="N87"/>
  <c r="J87"/>
  <c r="Z86"/>
  <c r="V86"/>
  <c r="S86"/>
  <c r="W86" s="1"/>
  <c r="AA86" s="1"/>
  <c r="R86"/>
  <c r="O86"/>
  <c r="N86"/>
  <c r="J86"/>
  <c r="Z85"/>
  <c r="V85"/>
  <c r="R85"/>
  <c r="O85"/>
  <c r="S85" s="1"/>
  <c r="W85" s="1"/>
  <c r="AA85" s="1"/>
  <c r="N85"/>
  <c r="J85"/>
  <c r="Z84"/>
  <c r="V84"/>
  <c r="S84"/>
  <c r="W84" s="1"/>
  <c r="AA84" s="1"/>
  <c r="R84"/>
  <c r="O84"/>
  <c r="N84"/>
  <c r="J84"/>
  <c r="AA83"/>
  <c r="Z83"/>
  <c r="V83"/>
  <c r="S83"/>
  <c r="W83" s="1"/>
  <c r="R83"/>
  <c r="O83"/>
  <c r="N83"/>
  <c r="J83"/>
  <c r="Z82"/>
  <c r="V82"/>
  <c r="S82"/>
  <c r="W82" s="1"/>
  <c r="AA82" s="1"/>
  <c r="R82"/>
  <c r="O82"/>
  <c r="N82"/>
  <c r="J82"/>
  <c r="Z81"/>
  <c r="V81"/>
  <c r="R81"/>
  <c r="O81"/>
  <c r="S81" s="1"/>
  <c r="W81" s="1"/>
  <c r="AA81" s="1"/>
  <c r="N81"/>
  <c r="J81"/>
  <c r="Z80"/>
  <c r="V80"/>
  <c r="R80"/>
  <c r="O80"/>
  <c r="S80" s="1"/>
  <c r="W80" s="1"/>
  <c r="AA80" s="1"/>
  <c r="N80"/>
  <c r="J80"/>
  <c r="Z79"/>
  <c r="V79"/>
  <c r="S79"/>
  <c r="W79" s="1"/>
  <c r="AA79" s="1"/>
  <c r="R79"/>
  <c r="O79"/>
  <c r="N79"/>
  <c r="J79"/>
  <c r="Z78"/>
  <c r="V78"/>
  <c r="S78"/>
  <c r="W78" s="1"/>
  <c r="AA78" s="1"/>
  <c r="R78"/>
  <c r="O78"/>
  <c r="N78"/>
  <c r="J78"/>
  <c r="Z77"/>
  <c r="V77"/>
  <c r="R77"/>
  <c r="O77"/>
  <c r="S77" s="1"/>
  <c r="W77" s="1"/>
  <c r="AA77" s="1"/>
  <c r="N77"/>
  <c r="J77"/>
  <c r="Z76"/>
  <c r="V76"/>
  <c r="R76"/>
  <c r="O76"/>
  <c r="S76" s="1"/>
  <c r="W76" s="1"/>
  <c r="AA76" s="1"/>
  <c r="N76"/>
  <c r="J76"/>
  <c r="Z75"/>
  <c r="V75"/>
  <c r="S75"/>
  <c r="W75" s="1"/>
  <c r="AA75" s="1"/>
  <c r="R75"/>
  <c r="O75"/>
  <c r="N75"/>
  <c r="J75"/>
  <c r="Z74"/>
  <c r="V74"/>
  <c r="S74"/>
  <c r="W74" s="1"/>
  <c r="AA74" s="1"/>
  <c r="R74"/>
  <c r="O74"/>
  <c r="N74"/>
  <c r="J74"/>
  <c r="Z73"/>
  <c r="V73"/>
  <c r="R73"/>
  <c r="O73"/>
  <c r="S73" s="1"/>
  <c r="W73" s="1"/>
  <c r="AA73" s="1"/>
  <c r="N73"/>
  <c r="J73"/>
  <c r="Z72"/>
  <c r="V72"/>
  <c r="R72"/>
  <c r="O72"/>
  <c r="S72" s="1"/>
  <c r="W72" s="1"/>
  <c r="AA72" s="1"/>
  <c r="N72"/>
  <c r="J72"/>
  <c r="Z71"/>
  <c r="V71"/>
  <c r="S71"/>
  <c r="W71" s="1"/>
  <c r="AA71" s="1"/>
  <c r="R71"/>
  <c r="O71"/>
  <c r="N71"/>
  <c r="J71"/>
  <c r="Z70"/>
  <c r="V70"/>
  <c r="S70"/>
  <c r="W70" s="1"/>
  <c r="AA70" s="1"/>
  <c r="R70"/>
  <c r="O70"/>
  <c r="N70"/>
  <c r="J70"/>
  <c r="Z69"/>
  <c r="V69"/>
  <c r="R69"/>
  <c r="O69"/>
  <c r="S69" s="1"/>
  <c r="W69" s="1"/>
  <c r="AA69" s="1"/>
  <c r="N69"/>
  <c r="J69"/>
  <c r="Z68"/>
  <c r="V68"/>
  <c r="R68"/>
  <c r="O68"/>
  <c r="S68" s="1"/>
  <c r="W68" s="1"/>
  <c r="AA68" s="1"/>
  <c r="N68"/>
  <c r="J68"/>
  <c r="Z67"/>
  <c r="V67"/>
  <c r="S67"/>
  <c r="W67" s="1"/>
  <c r="AA67" s="1"/>
  <c r="R67"/>
  <c r="O67"/>
  <c r="N67"/>
  <c r="J67"/>
  <c r="Z66"/>
  <c r="V66"/>
  <c r="S66"/>
  <c r="W66" s="1"/>
  <c r="AA66" s="1"/>
  <c r="R66"/>
  <c r="O66"/>
  <c r="N66"/>
  <c r="J66"/>
  <c r="Z65"/>
  <c r="V65"/>
  <c r="R65"/>
  <c r="O65"/>
  <c r="S65" s="1"/>
  <c r="W65" s="1"/>
  <c r="AA65" s="1"/>
  <c r="N65"/>
  <c r="J65"/>
  <c r="Z64"/>
  <c r="V64"/>
  <c r="R64"/>
  <c r="O64"/>
  <c r="S64" s="1"/>
  <c r="W64" s="1"/>
  <c r="AA64" s="1"/>
  <c r="N64"/>
  <c r="J64"/>
  <c r="Z63"/>
  <c r="V63"/>
  <c r="S63"/>
  <c r="W63" s="1"/>
  <c r="AA63" s="1"/>
  <c r="R63"/>
  <c r="O63"/>
  <c r="N63"/>
  <c r="J63"/>
  <c r="Z62"/>
  <c r="V62"/>
  <c r="S62"/>
  <c r="W62" s="1"/>
  <c r="AA62" s="1"/>
  <c r="R62"/>
  <c r="O62"/>
  <c r="N62"/>
  <c r="J62"/>
  <c r="Z61"/>
  <c r="V61"/>
  <c r="R61"/>
  <c r="O61"/>
  <c r="S61" s="1"/>
  <c r="W61" s="1"/>
  <c r="AA61" s="1"/>
  <c r="N61"/>
  <c r="J61"/>
  <c r="Z60"/>
  <c r="V60"/>
  <c r="R60"/>
  <c r="O60"/>
  <c r="S60" s="1"/>
  <c r="W60" s="1"/>
  <c r="AA60" s="1"/>
  <c r="N60"/>
  <c r="J60"/>
  <c r="Z59"/>
  <c r="V59"/>
  <c r="S59"/>
  <c r="W59" s="1"/>
  <c r="AA59" s="1"/>
  <c r="R59"/>
  <c r="O59"/>
  <c r="N59"/>
  <c r="J59"/>
  <c r="Z58"/>
  <c r="V58"/>
  <c r="S58"/>
  <c r="W58" s="1"/>
  <c r="AA58" s="1"/>
  <c r="R58"/>
  <c r="O58"/>
  <c r="N58"/>
  <c r="J58"/>
  <c r="Z57"/>
  <c r="V57"/>
  <c r="R57"/>
  <c r="O57"/>
  <c r="S57" s="1"/>
  <c r="W57" s="1"/>
  <c r="AA57" s="1"/>
  <c r="N57"/>
  <c r="J57"/>
  <c r="Z56"/>
  <c r="V56"/>
  <c r="R56"/>
  <c r="O56"/>
  <c r="S56" s="1"/>
  <c r="W56" s="1"/>
  <c r="AA56" s="1"/>
  <c r="N56"/>
  <c r="J56"/>
  <c r="Z55"/>
  <c r="V55"/>
  <c r="S55"/>
  <c r="W55" s="1"/>
  <c r="AA55" s="1"/>
  <c r="R55"/>
  <c r="O55"/>
  <c r="N55"/>
  <c r="J55"/>
  <c r="Z54"/>
  <c r="V54"/>
  <c r="S54"/>
  <c r="W54" s="1"/>
  <c r="AA54" s="1"/>
  <c r="R54"/>
  <c r="O54"/>
  <c r="N54"/>
  <c r="J54"/>
  <c r="Z53"/>
  <c r="V53"/>
  <c r="R53"/>
  <c r="O53"/>
  <c r="S53" s="1"/>
  <c r="W53" s="1"/>
  <c r="AA53" s="1"/>
  <c r="N53"/>
  <c r="J53"/>
  <c r="Z52"/>
  <c r="V52"/>
  <c r="R52"/>
  <c r="O52"/>
  <c r="S52" s="1"/>
  <c r="W52" s="1"/>
  <c r="AA52" s="1"/>
  <c r="N52"/>
  <c r="J52"/>
  <c r="Z51"/>
  <c r="V51"/>
  <c r="S51"/>
  <c r="W51" s="1"/>
  <c r="AA51" s="1"/>
  <c r="R51"/>
  <c r="O51"/>
  <c r="N51"/>
  <c r="J51"/>
  <c r="Z50"/>
  <c r="V50"/>
  <c r="S50"/>
  <c r="W50" s="1"/>
  <c r="AA50" s="1"/>
  <c r="R50"/>
  <c r="O50"/>
  <c r="N50"/>
  <c r="J50"/>
  <c r="Z49"/>
  <c r="V49"/>
  <c r="R49"/>
  <c r="O49"/>
  <c r="S49" s="1"/>
  <c r="W49" s="1"/>
  <c r="AA49" s="1"/>
  <c r="N49"/>
  <c r="J49"/>
  <c r="Z48"/>
  <c r="V48"/>
  <c r="R48"/>
  <c r="O48"/>
  <c r="S48" s="1"/>
  <c r="W48" s="1"/>
  <c r="AA48" s="1"/>
  <c r="N48"/>
  <c r="J48"/>
  <c r="Z47"/>
  <c r="V47"/>
  <c r="S47"/>
  <c r="W47" s="1"/>
  <c r="AA47" s="1"/>
  <c r="R47"/>
  <c r="O47"/>
  <c r="N47"/>
  <c r="J47"/>
  <c r="Z46"/>
  <c r="V46"/>
  <c r="S46"/>
  <c r="W46" s="1"/>
  <c r="AA46" s="1"/>
  <c r="R46"/>
  <c r="O46"/>
  <c r="N46"/>
  <c r="J46"/>
  <c r="Z45"/>
  <c r="V45"/>
  <c r="R45"/>
  <c r="O45"/>
  <c r="S45" s="1"/>
  <c r="W45" s="1"/>
  <c r="AA45" s="1"/>
  <c r="N45"/>
  <c r="J45"/>
  <c r="Z44"/>
  <c r="V44"/>
  <c r="R44"/>
  <c r="O44"/>
  <c r="S44" s="1"/>
  <c r="W44" s="1"/>
  <c r="AA44" s="1"/>
  <c r="N44"/>
  <c r="J44"/>
  <c r="Z43"/>
  <c r="V43"/>
  <c r="S43"/>
  <c r="W43" s="1"/>
  <c r="AA43" s="1"/>
  <c r="R43"/>
  <c r="O43"/>
  <c r="N43"/>
  <c r="J43"/>
  <c r="Z42"/>
  <c r="V42"/>
  <c r="S42"/>
  <c r="W42" s="1"/>
  <c r="AA42" s="1"/>
  <c r="R42"/>
  <c r="O42"/>
  <c r="N42"/>
  <c r="J42"/>
  <c r="Z41"/>
  <c r="V41"/>
  <c r="R41"/>
  <c r="O41"/>
  <c r="S41" s="1"/>
  <c r="W41" s="1"/>
  <c r="AA41" s="1"/>
  <c r="N41"/>
  <c r="J41"/>
  <c r="Z40"/>
  <c r="V40"/>
  <c r="R40"/>
  <c r="O40"/>
  <c r="S40" s="1"/>
  <c r="W40" s="1"/>
  <c r="AA40" s="1"/>
  <c r="N40"/>
  <c r="J40"/>
  <c r="Z39"/>
  <c r="V39"/>
  <c r="S39"/>
  <c r="W39" s="1"/>
  <c r="AA39" s="1"/>
  <c r="R39"/>
  <c r="O39"/>
  <c r="N39"/>
  <c r="J39"/>
  <c r="Z38"/>
  <c r="V38"/>
  <c r="S38"/>
  <c r="W38" s="1"/>
  <c r="AA38" s="1"/>
  <c r="R38"/>
  <c r="O38"/>
  <c r="N38"/>
  <c r="J38"/>
  <c r="Z37"/>
  <c r="V37"/>
  <c r="R37"/>
  <c r="O37"/>
  <c r="S37" s="1"/>
  <c r="W37" s="1"/>
  <c r="AA37" s="1"/>
  <c r="N37"/>
  <c r="J37"/>
  <c r="Z36"/>
  <c r="V36"/>
  <c r="R36"/>
  <c r="O36"/>
  <c r="S36" s="1"/>
  <c r="W36" s="1"/>
  <c r="AA36" s="1"/>
  <c r="N36"/>
  <c r="J36"/>
  <c r="Z35"/>
  <c r="V35"/>
  <c r="S35"/>
  <c r="W35" s="1"/>
  <c r="AA35" s="1"/>
  <c r="R35"/>
  <c r="O35"/>
  <c r="N35"/>
  <c r="J35"/>
  <c r="Z34"/>
  <c r="V34"/>
  <c r="S34"/>
  <c r="W34" s="1"/>
  <c r="AA34" s="1"/>
  <c r="R34"/>
  <c r="O34"/>
  <c r="N34"/>
  <c r="J34"/>
  <c r="Z33"/>
  <c r="V33"/>
  <c r="R33"/>
  <c r="O33"/>
  <c r="S33" s="1"/>
  <c r="W33" s="1"/>
  <c r="AA33" s="1"/>
  <c r="N33"/>
  <c r="J33"/>
  <c r="Z32"/>
  <c r="V32"/>
  <c r="R32"/>
  <c r="O32"/>
  <c r="S32" s="1"/>
  <c r="W32" s="1"/>
  <c r="AA32" s="1"/>
  <c r="N32"/>
  <c r="J32"/>
  <c r="Z31"/>
  <c r="V31"/>
  <c r="R31"/>
  <c r="N31"/>
  <c r="K31"/>
  <c r="O31" s="1"/>
  <c r="S31" s="1"/>
  <c r="W31" s="1"/>
  <c r="AA31" s="1"/>
  <c r="J31"/>
  <c r="Z30"/>
  <c r="V30"/>
  <c r="R30"/>
  <c r="O30"/>
  <c r="S30" s="1"/>
  <c r="W30" s="1"/>
  <c r="AA30" s="1"/>
  <c r="N30"/>
  <c r="K30"/>
  <c r="J30"/>
  <c r="Z29"/>
  <c r="V29"/>
  <c r="R29"/>
  <c r="N29"/>
  <c r="K29"/>
  <c r="O29" s="1"/>
  <c r="S29" s="1"/>
  <c r="W29" s="1"/>
  <c r="AA29" s="1"/>
  <c r="J29"/>
  <c r="Z28"/>
  <c r="V28"/>
  <c r="R28"/>
  <c r="N28"/>
  <c r="K28"/>
  <c r="O28" s="1"/>
  <c r="S28" s="1"/>
  <c r="W28" s="1"/>
  <c r="AA28" s="1"/>
  <c r="J28"/>
  <c r="Z27"/>
  <c r="V27"/>
  <c r="S27"/>
  <c r="W27" s="1"/>
  <c r="AA27" s="1"/>
  <c r="R27"/>
  <c r="N27"/>
  <c r="K27"/>
  <c r="O27" s="1"/>
  <c r="J27"/>
  <c r="Z26"/>
  <c r="W26"/>
  <c r="AA26" s="1"/>
  <c r="V26"/>
  <c r="R26"/>
  <c r="O26"/>
  <c r="S26" s="1"/>
  <c r="N26"/>
  <c r="J26"/>
  <c r="Z25"/>
  <c r="V25"/>
  <c r="R25"/>
  <c r="N25"/>
  <c r="K25"/>
  <c r="O25" s="1"/>
  <c r="S25" s="1"/>
  <c r="W25" s="1"/>
  <c r="AA25" s="1"/>
  <c r="J25"/>
  <c r="Z24"/>
  <c r="V24"/>
  <c r="R24"/>
  <c r="O24"/>
  <c r="S24" s="1"/>
  <c r="W24" s="1"/>
  <c r="AA24" s="1"/>
  <c r="N24"/>
  <c r="J24"/>
  <c r="Z23"/>
  <c r="W23"/>
  <c r="AA23" s="1"/>
  <c r="V23"/>
  <c r="R23"/>
  <c r="O23"/>
  <c r="S23" s="1"/>
  <c r="N23"/>
  <c r="J23"/>
  <c r="Z22"/>
  <c r="V22"/>
  <c r="S22"/>
  <c r="W22" s="1"/>
  <c r="AA22" s="1"/>
  <c r="R22"/>
  <c r="O22"/>
  <c r="N22"/>
  <c r="J22"/>
  <c r="AA21"/>
  <c r="Z21"/>
  <c r="V21"/>
  <c r="S21"/>
  <c r="W21" s="1"/>
  <c r="R21"/>
  <c r="O21"/>
  <c r="N21"/>
  <c r="J21"/>
  <c r="Z20"/>
  <c r="V20"/>
  <c r="R20"/>
  <c r="O20"/>
  <c r="S20" s="1"/>
  <c r="W20" s="1"/>
  <c r="AA20" s="1"/>
  <c r="N20"/>
  <c r="J20"/>
  <c r="Z18"/>
  <c r="V18"/>
  <c r="S18"/>
  <c r="W18" s="1"/>
  <c r="AA18" s="1"/>
  <c r="R18"/>
  <c r="O18"/>
  <c r="N18"/>
  <c r="J18"/>
  <c r="Z15"/>
  <c r="W15"/>
  <c r="AA15" s="1"/>
  <c r="V15"/>
  <c r="R15"/>
  <c r="O15"/>
  <c r="S15" s="1"/>
  <c r="N15"/>
  <c r="J15"/>
  <c r="Z14"/>
  <c r="V14"/>
  <c r="R14"/>
  <c r="N14"/>
  <c r="K14"/>
  <c r="J14"/>
  <c r="K196" i="72"/>
  <c r="K193"/>
  <c r="K31"/>
  <c r="K30"/>
  <c r="K29"/>
  <c r="K28"/>
  <c r="K27"/>
  <c r="K25"/>
  <c r="O14" i="81" l="1"/>
  <c r="S199" i="80"/>
  <c r="W14"/>
  <c r="K199"/>
  <c r="O199"/>
  <c r="K199" i="79"/>
  <c r="O14"/>
  <c r="O199" i="81" l="1"/>
  <c r="S14"/>
  <c r="W199" i="80"/>
  <c r="AA14"/>
  <c r="AA199" s="1"/>
  <c r="O199" i="79"/>
  <c r="S14"/>
  <c r="S199" i="81" l="1"/>
  <c r="W14"/>
  <c r="W14" i="79"/>
  <c r="S199"/>
  <c r="W199" i="81" l="1"/>
  <c r="AA14"/>
  <c r="AA199" s="1"/>
  <c r="W199" i="79"/>
  <c r="AA14"/>
  <c r="AA199" s="1"/>
  <c r="Z197" i="72" l="1"/>
  <c r="Z196"/>
  <c r="Z195"/>
  <c r="Z194"/>
  <c r="Z193"/>
  <c r="Z192"/>
  <c r="Z191"/>
  <c r="Z190"/>
  <c r="Z189"/>
  <c r="Z188"/>
  <c r="Z182"/>
  <c r="Z181"/>
  <c r="Z180"/>
  <c r="Z179"/>
  <c r="Z178"/>
  <c r="Z177"/>
  <c r="Z176"/>
  <c r="Z175"/>
  <c r="Z174"/>
  <c r="Z173"/>
  <c r="Z172"/>
  <c r="Z171"/>
  <c r="Z170"/>
  <c r="Z169"/>
  <c r="Z168"/>
  <c r="Z166"/>
  <c r="Z165"/>
  <c r="Z164"/>
  <c r="Z163"/>
  <c r="Z162"/>
  <c r="Z161"/>
  <c r="Z160"/>
  <c r="Z159"/>
  <c r="Z158"/>
  <c r="Z157"/>
  <c r="Z156"/>
  <c r="Z155"/>
  <c r="Z154"/>
  <c r="Z153"/>
  <c r="Z152"/>
  <c r="Z151"/>
  <c r="Z150"/>
  <c r="Z149"/>
  <c r="Z148"/>
  <c r="Z147"/>
  <c r="Z146"/>
  <c r="Z145"/>
  <c r="Z144"/>
  <c r="Z143"/>
  <c r="Z142"/>
  <c r="Z141"/>
  <c r="Z140"/>
  <c r="Z139"/>
  <c r="Z138"/>
  <c r="Z137"/>
  <c r="Z136"/>
  <c r="Z135"/>
  <c r="Z134"/>
  <c r="Z133"/>
  <c r="Z132"/>
  <c r="Z131"/>
  <c r="Z130"/>
  <c r="Z129"/>
  <c r="Z128"/>
  <c r="Z127"/>
  <c r="Z126"/>
  <c r="Z125"/>
  <c r="Z124"/>
  <c r="Z123"/>
  <c r="Z122"/>
  <c r="Z121"/>
  <c r="Z120"/>
  <c r="Z119"/>
  <c r="Z118"/>
  <c r="Z117"/>
  <c r="Z116"/>
  <c r="Z115"/>
  <c r="Z114"/>
  <c r="Z110"/>
  <c r="Z109"/>
  <c r="Z10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5"/>
  <c r="Z14"/>
  <c r="W179"/>
  <c r="AA179" s="1"/>
  <c r="V197"/>
  <c r="V196"/>
  <c r="V195"/>
  <c r="V194"/>
  <c r="V193"/>
  <c r="V192"/>
  <c r="V191"/>
  <c r="V190"/>
  <c r="V189"/>
  <c r="V188"/>
  <c r="V182"/>
  <c r="V181"/>
  <c r="V180"/>
  <c r="V179"/>
  <c r="V178"/>
  <c r="V177"/>
  <c r="V176"/>
  <c r="V175"/>
  <c r="V174"/>
  <c r="V173"/>
  <c r="V172"/>
  <c r="V171"/>
  <c r="V170"/>
  <c r="V169"/>
  <c r="V168"/>
  <c r="V166"/>
  <c r="V165"/>
  <c r="V164"/>
  <c r="V163"/>
  <c r="V162"/>
  <c r="V161"/>
  <c r="V160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8"/>
  <c r="V15"/>
  <c r="V14"/>
  <c r="S177"/>
  <c r="W177" s="1"/>
  <c r="AA177" s="1"/>
  <c r="S169"/>
  <c r="W169" s="1"/>
  <c r="AA169" s="1"/>
  <c r="S165"/>
  <c r="W165" s="1"/>
  <c r="AA165" s="1"/>
  <c r="S163"/>
  <c r="W163" s="1"/>
  <c r="AA163" s="1"/>
  <c r="S153"/>
  <c r="W153" s="1"/>
  <c r="AA153" s="1"/>
  <c r="S149"/>
  <c r="W149" s="1"/>
  <c r="AA149" s="1"/>
  <c r="S147"/>
  <c r="W147" s="1"/>
  <c r="AA147" s="1"/>
  <c r="R197"/>
  <c r="R196"/>
  <c r="R195"/>
  <c r="R194"/>
  <c r="R193"/>
  <c r="R192"/>
  <c r="R191"/>
  <c r="R190"/>
  <c r="R189"/>
  <c r="R188"/>
  <c r="R182"/>
  <c r="R181"/>
  <c r="R180"/>
  <c r="R179"/>
  <c r="R178"/>
  <c r="R177"/>
  <c r="R176"/>
  <c r="R175"/>
  <c r="R174"/>
  <c r="R173"/>
  <c r="R172"/>
  <c r="R171"/>
  <c r="R170"/>
  <c r="R169"/>
  <c r="R168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8"/>
  <c r="R15"/>
  <c r="R14"/>
  <c r="O197"/>
  <c r="S197" s="1"/>
  <c r="W197" s="1"/>
  <c r="AA197" s="1"/>
  <c r="O194"/>
  <c r="S194" s="1"/>
  <c r="W194" s="1"/>
  <c r="AA194" s="1"/>
  <c r="O192"/>
  <c r="S192" s="1"/>
  <c r="W192" s="1"/>
  <c r="AA192" s="1"/>
  <c r="O191"/>
  <c r="S191" s="1"/>
  <c r="W191" s="1"/>
  <c r="AA191" s="1"/>
  <c r="O190"/>
  <c r="S190" s="1"/>
  <c r="W190" s="1"/>
  <c r="AA190" s="1"/>
  <c r="O189"/>
  <c r="S189" s="1"/>
  <c r="W189" s="1"/>
  <c r="AA189" s="1"/>
  <c r="O188"/>
  <c r="S188" s="1"/>
  <c r="W188" s="1"/>
  <c r="AA188" s="1"/>
  <c r="O182"/>
  <c r="S182" s="1"/>
  <c r="W182" s="1"/>
  <c r="AA182" s="1"/>
  <c r="O181"/>
  <c r="S181" s="1"/>
  <c r="W181" s="1"/>
  <c r="AA181" s="1"/>
  <c r="O180"/>
  <c r="S180" s="1"/>
  <c r="W180" s="1"/>
  <c r="AA180" s="1"/>
  <c r="O179"/>
  <c r="S179" s="1"/>
  <c r="O178"/>
  <c r="S178" s="1"/>
  <c r="W178" s="1"/>
  <c r="AA178" s="1"/>
  <c r="O177"/>
  <c r="O176"/>
  <c r="S176" s="1"/>
  <c r="W176" s="1"/>
  <c r="AA176" s="1"/>
  <c r="O175"/>
  <c r="S175" s="1"/>
  <c r="W175" s="1"/>
  <c r="AA175" s="1"/>
  <c r="O174"/>
  <c r="S174" s="1"/>
  <c r="W174" s="1"/>
  <c r="AA174" s="1"/>
  <c r="O173"/>
  <c r="S173" s="1"/>
  <c r="W173" s="1"/>
  <c r="AA173" s="1"/>
  <c r="O172"/>
  <c r="S172" s="1"/>
  <c r="W172" s="1"/>
  <c r="AA172" s="1"/>
  <c r="O171"/>
  <c r="S171" s="1"/>
  <c r="W171" s="1"/>
  <c r="AA171" s="1"/>
  <c r="O169"/>
  <c r="O168"/>
  <c r="S168" s="1"/>
  <c r="W168" s="1"/>
  <c r="AA168" s="1"/>
  <c r="O166"/>
  <c r="S166" s="1"/>
  <c r="W166" s="1"/>
  <c r="AA166" s="1"/>
  <c r="O165"/>
  <c r="O164"/>
  <c r="S164" s="1"/>
  <c r="W164" s="1"/>
  <c r="AA164" s="1"/>
  <c r="O163"/>
  <c r="O162"/>
  <c r="S162" s="1"/>
  <c r="W162" s="1"/>
  <c r="AA162" s="1"/>
  <c r="O161"/>
  <c r="S161" s="1"/>
  <c r="W161" s="1"/>
  <c r="AA161" s="1"/>
  <c r="O160"/>
  <c r="S160" s="1"/>
  <c r="W160" s="1"/>
  <c r="AA160" s="1"/>
  <c r="O159"/>
  <c r="S159" s="1"/>
  <c r="W159" s="1"/>
  <c r="AA159" s="1"/>
  <c r="O158"/>
  <c r="S158" s="1"/>
  <c r="W158" s="1"/>
  <c r="AA158" s="1"/>
  <c r="O157"/>
  <c r="S157" s="1"/>
  <c r="W157" s="1"/>
  <c r="AA157" s="1"/>
  <c r="O156"/>
  <c r="S156" s="1"/>
  <c r="W156" s="1"/>
  <c r="AA156" s="1"/>
  <c r="O155"/>
  <c r="S155" s="1"/>
  <c r="W155" s="1"/>
  <c r="AA155" s="1"/>
  <c r="O154"/>
  <c r="S154" s="1"/>
  <c r="W154" s="1"/>
  <c r="AA154" s="1"/>
  <c r="O153"/>
  <c r="O152"/>
  <c r="S152" s="1"/>
  <c r="W152" s="1"/>
  <c r="AA152" s="1"/>
  <c r="O151"/>
  <c r="S151" s="1"/>
  <c r="W151" s="1"/>
  <c r="AA151" s="1"/>
  <c r="O150"/>
  <c r="S150" s="1"/>
  <c r="W150" s="1"/>
  <c r="AA150" s="1"/>
  <c r="O149"/>
  <c r="O148"/>
  <c r="S148" s="1"/>
  <c r="W148" s="1"/>
  <c r="AA148" s="1"/>
  <c r="O147"/>
  <c r="O146"/>
  <c r="S146" s="1"/>
  <c r="W146" s="1"/>
  <c r="AA146" s="1"/>
  <c r="O145"/>
  <c r="S145" s="1"/>
  <c r="W145" s="1"/>
  <c r="AA145" s="1"/>
  <c r="O144"/>
  <c r="S144" s="1"/>
  <c r="W144" s="1"/>
  <c r="AA144" s="1"/>
  <c r="O143"/>
  <c r="S143" s="1"/>
  <c r="W143" s="1"/>
  <c r="AA143" s="1"/>
  <c r="O142"/>
  <c r="S142" s="1"/>
  <c r="W142" s="1"/>
  <c r="AA142" s="1"/>
  <c r="O141"/>
  <c r="S141" s="1"/>
  <c r="W141" s="1"/>
  <c r="AA141" s="1"/>
  <c r="O140"/>
  <c r="S140" s="1"/>
  <c r="W140" s="1"/>
  <c r="AA140" s="1"/>
  <c r="O139"/>
  <c r="S139" s="1"/>
  <c r="W139" s="1"/>
  <c r="AA139" s="1"/>
  <c r="O138"/>
  <c r="S138" s="1"/>
  <c r="W138" s="1"/>
  <c r="AA138" s="1"/>
  <c r="O137"/>
  <c r="S137" s="1"/>
  <c r="W137" s="1"/>
  <c r="AA137" s="1"/>
  <c r="O136"/>
  <c r="S136" s="1"/>
  <c r="W136" s="1"/>
  <c r="AA136" s="1"/>
  <c r="O135"/>
  <c r="S135" s="1"/>
  <c r="W135" s="1"/>
  <c r="AA135" s="1"/>
  <c r="O134"/>
  <c r="S134" s="1"/>
  <c r="W134" s="1"/>
  <c r="AA134" s="1"/>
  <c r="O133"/>
  <c r="S133" s="1"/>
  <c r="W133" s="1"/>
  <c r="AA133" s="1"/>
  <c r="O132"/>
  <c r="S132" s="1"/>
  <c r="W132" s="1"/>
  <c r="AA132" s="1"/>
  <c r="O131"/>
  <c r="S131" s="1"/>
  <c r="W131" s="1"/>
  <c r="AA131" s="1"/>
  <c r="O130"/>
  <c r="S130" s="1"/>
  <c r="W130" s="1"/>
  <c r="AA130" s="1"/>
  <c r="O129"/>
  <c r="S129" s="1"/>
  <c r="W129" s="1"/>
  <c r="AA129" s="1"/>
  <c r="O128"/>
  <c r="S128" s="1"/>
  <c r="W128" s="1"/>
  <c r="AA128" s="1"/>
  <c r="O127"/>
  <c r="S127" s="1"/>
  <c r="W127" s="1"/>
  <c r="AA127" s="1"/>
  <c r="O126"/>
  <c r="S126" s="1"/>
  <c r="W126" s="1"/>
  <c r="AA126" s="1"/>
  <c r="O125"/>
  <c r="S125" s="1"/>
  <c r="W125" s="1"/>
  <c r="AA125" s="1"/>
  <c r="O124"/>
  <c r="S124" s="1"/>
  <c r="W124" s="1"/>
  <c r="AA124" s="1"/>
  <c r="O123"/>
  <c r="S123" s="1"/>
  <c r="W123" s="1"/>
  <c r="AA123" s="1"/>
  <c r="O122"/>
  <c r="S122" s="1"/>
  <c r="W122" s="1"/>
  <c r="AA122" s="1"/>
  <c r="O121"/>
  <c r="S121" s="1"/>
  <c r="W121" s="1"/>
  <c r="AA121" s="1"/>
  <c r="O120"/>
  <c r="S120" s="1"/>
  <c r="W120" s="1"/>
  <c r="AA120" s="1"/>
  <c r="O119"/>
  <c r="S119" s="1"/>
  <c r="W119" s="1"/>
  <c r="AA119" s="1"/>
  <c r="O118"/>
  <c r="S118" s="1"/>
  <c r="W118" s="1"/>
  <c r="AA118" s="1"/>
  <c r="O117"/>
  <c r="S117" s="1"/>
  <c r="W117" s="1"/>
  <c r="AA117" s="1"/>
  <c r="O116"/>
  <c r="S116" s="1"/>
  <c r="W116" s="1"/>
  <c r="AA116" s="1"/>
  <c r="O115"/>
  <c r="S115" s="1"/>
  <c r="W115" s="1"/>
  <c r="AA115" s="1"/>
  <c r="O114"/>
  <c r="S114" s="1"/>
  <c r="W114" s="1"/>
  <c r="AA114" s="1"/>
  <c r="O110"/>
  <c r="S110" s="1"/>
  <c r="W110" s="1"/>
  <c r="AA110" s="1"/>
  <c r="O109"/>
  <c r="S109" s="1"/>
  <c r="W109" s="1"/>
  <c r="AA109" s="1"/>
  <c r="O108"/>
  <c r="S108" s="1"/>
  <c r="W108" s="1"/>
  <c r="AA108" s="1"/>
  <c r="O107"/>
  <c r="S107" s="1"/>
  <c r="W107" s="1"/>
  <c r="AA107" s="1"/>
  <c r="O106"/>
  <c r="S106" s="1"/>
  <c r="W106" s="1"/>
  <c r="AA106" s="1"/>
  <c r="O105"/>
  <c r="S105" s="1"/>
  <c r="W105" s="1"/>
  <c r="AA105" s="1"/>
  <c r="O104"/>
  <c r="S104" s="1"/>
  <c r="W104" s="1"/>
  <c r="AA104" s="1"/>
  <c r="O103"/>
  <c r="S103" s="1"/>
  <c r="W103" s="1"/>
  <c r="AA103" s="1"/>
  <c r="O102"/>
  <c r="S102" s="1"/>
  <c r="W102" s="1"/>
  <c r="AA102" s="1"/>
  <c r="O101"/>
  <c r="S101" s="1"/>
  <c r="W101" s="1"/>
  <c r="AA101" s="1"/>
  <c r="O100"/>
  <c r="S100" s="1"/>
  <c r="W100" s="1"/>
  <c r="AA100" s="1"/>
  <c r="O99"/>
  <c r="S99" s="1"/>
  <c r="W99" s="1"/>
  <c r="AA99" s="1"/>
  <c r="O98"/>
  <c r="S98" s="1"/>
  <c r="W98" s="1"/>
  <c r="AA98" s="1"/>
  <c r="O97"/>
  <c r="S97" s="1"/>
  <c r="W97" s="1"/>
  <c r="AA97" s="1"/>
  <c r="O96"/>
  <c r="S96" s="1"/>
  <c r="W96" s="1"/>
  <c r="AA96" s="1"/>
  <c r="O95"/>
  <c r="S95" s="1"/>
  <c r="W95" s="1"/>
  <c r="AA95" s="1"/>
  <c r="O94"/>
  <c r="S94" s="1"/>
  <c r="W94" s="1"/>
  <c r="AA94" s="1"/>
  <c r="O93"/>
  <c r="S93" s="1"/>
  <c r="W93" s="1"/>
  <c r="AA93" s="1"/>
  <c r="O92"/>
  <c r="S92" s="1"/>
  <c r="W92" s="1"/>
  <c r="AA92" s="1"/>
  <c r="O91"/>
  <c r="S91" s="1"/>
  <c r="W91" s="1"/>
  <c r="AA91" s="1"/>
  <c r="O90"/>
  <c r="S90" s="1"/>
  <c r="W90" s="1"/>
  <c r="AA90" s="1"/>
  <c r="O89"/>
  <c r="S89" s="1"/>
  <c r="W89" s="1"/>
  <c r="AA89" s="1"/>
  <c r="O88"/>
  <c r="S88" s="1"/>
  <c r="W88" s="1"/>
  <c r="AA88" s="1"/>
  <c r="O87"/>
  <c r="S87" s="1"/>
  <c r="W87" s="1"/>
  <c r="AA87" s="1"/>
  <c r="O86"/>
  <c r="S86" s="1"/>
  <c r="W86" s="1"/>
  <c r="AA86" s="1"/>
  <c r="O85"/>
  <c r="S85" s="1"/>
  <c r="W85" s="1"/>
  <c r="AA85" s="1"/>
  <c r="O84"/>
  <c r="S84" s="1"/>
  <c r="W84" s="1"/>
  <c r="AA84" s="1"/>
  <c r="O83"/>
  <c r="S83" s="1"/>
  <c r="W83" s="1"/>
  <c r="AA83" s="1"/>
  <c r="O82"/>
  <c r="S82" s="1"/>
  <c r="W82" s="1"/>
  <c r="AA82" s="1"/>
  <c r="O81"/>
  <c r="S81" s="1"/>
  <c r="W81" s="1"/>
  <c r="AA81" s="1"/>
  <c r="O80"/>
  <c r="S80" s="1"/>
  <c r="W80" s="1"/>
  <c r="AA80" s="1"/>
  <c r="O79"/>
  <c r="S79" s="1"/>
  <c r="W79" s="1"/>
  <c r="AA79" s="1"/>
  <c r="O78"/>
  <c r="S78" s="1"/>
  <c r="W78" s="1"/>
  <c r="AA78" s="1"/>
  <c r="O77"/>
  <c r="S77" s="1"/>
  <c r="W77" s="1"/>
  <c r="AA77" s="1"/>
  <c r="O76"/>
  <c r="S76" s="1"/>
  <c r="W76" s="1"/>
  <c r="AA76" s="1"/>
  <c r="O75"/>
  <c r="S75" s="1"/>
  <c r="W75" s="1"/>
  <c r="AA75" s="1"/>
  <c r="O74"/>
  <c r="S74" s="1"/>
  <c r="W74" s="1"/>
  <c r="AA74" s="1"/>
  <c r="O73"/>
  <c r="S73" s="1"/>
  <c r="W73" s="1"/>
  <c r="AA73" s="1"/>
  <c r="O72"/>
  <c r="S72" s="1"/>
  <c r="W72" s="1"/>
  <c r="AA72" s="1"/>
  <c r="O71"/>
  <c r="S71" s="1"/>
  <c r="W71" s="1"/>
  <c r="AA71" s="1"/>
  <c r="O70"/>
  <c r="S70" s="1"/>
  <c r="W70" s="1"/>
  <c r="AA70" s="1"/>
  <c r="O69"/>
  <c r="S69" s="1"/>
  <c r="W69" s="1"/>
  <c r="AA69" s="1"/>
  <c r="O68"/>
  <c r="S68" s="1"/>
  <c r="W68" s="1"/>
  <c r="AA68" s="1"/>
  <c r="O67"/>
  <c r="S67" s="1"/>
  <c r="W67" s="1"/>
  <c r="AA67" s="1"/>
  <c r="O66"/>
  <c r="S66" s="1"/>
  <c r="W66" s="1"/>
  <c r="AA66" s="1"/>
  <c r="O65"/>
  <c r="S65" s="1"/>
  <c r="W65" s="1"/>
  <c r="AA65" s="1"/>
  <c r="O64"/>
  <c r="S64" s="1"/>
  <c r="W64" s="1"/>
  <c r="AA64" s="1"/>
  <c r="O63"/>
  <c r="S63" s="1"/>
  <c r="W63" s="1"/>
  <c r="AA63" s="1"/>
  <c r="O62"/>
  <c r="S62" s="1"/>
  <c r="W62" s="1"/>
  <c r="AA62" s="1"/>
  <c r="O61"/>
  <c r="S61" s="1"/>
  <c r="W61" s="1"/>
  <c r="AA61" s="1"/>
  <c r="O60"/>
  <c r="S60" s="1"/>
  <c r="W60" s="1"/>
  <c r="AA60" s="1"/>
  <c r="O59"/>
  <c r="S59" s="1"/>
  <c r="W59" s="1"/>
  <c r="AA59" s="1"/>
  <c r="O58"/>
  <c r="S58" s="1"/>
  <c r="W58" s="1"/>
  <c r="AA58" s="1"/>
  <c r="O57"/>
  <c r="S57" s="1"/>
  <c r="W57" s="1"/>
  <c r="AA57" s="1"/>
  <c r="O56"/>
  <c r="S56" s="1"/>
  <c r="W56" s="1"/>
  <c r="AA56" s="1"/>
  <c r="O55"/>
  <c r="S55" s="1"/>
  <c r="W55" s="1"/>
  <c r="AA55" s="1"/>
  <c r="O54"/>
  <c r="S54" s="1"/>
  <c r="W54" s="1"/>
  <c r="AA54" s="1"/>
  <c r="O53"/>
  <c r="S53" s="1"/>
  <c r="W53" s="1"/>
  <c r="AA53" s="1"/>
  <c r="O52"/>
  <c r="S52" s="1"/>
  <c r="W52" s="1"/>
  <c r="AA52" s="1"/>
  <c r="O51"/>
  <c r="S51" s="1"/>
  <c r="W51" s="1"/>
  <c r="AA51" s="1"/>
  <c r="O50"/>
  <c r="S50" s="1"/>
  <c r="W50" s="1"/>
  <c r="AA50" s="1"/>
  <c r="O49"/>
  <c r="S49" s="1"/>
  <c r="W49" s="1"/>
  <c r="AA49" s="1"/>
  <c r="O48"/>
  <c r="S48" s="1"/>
  <c r="W48" s="1"/>
  <c r="AA48" s="1"/>
  <c r="O47"/>
  <c r="S47" s="1"/>
  <c r="W47" s="1"/>
  <c r="AA47" s="1"/>
  <c r="O46"/>
  <c r="S46" s="1"/>
  <c r="W46" s="1"/>
  <c r="AA46" s="1"/>
  <c r="O45"/>
  <c r="S45" s="1"/>
  <c r="W45" s="1"/>
  <c r="AA45" s="1"/>
  <c r="O44"/>
  <c r="S44" s="1"/>
  <c r="W44" s="1"/>
  <c r="AA44" s="1"/>
  <c r="O43"/>
  <c r="S43" s="1"/>
  <c r="W43" s="1"/>
  <c r="AA43" s="1"/>
  <c r="O42"/>
  <c r="S42" s="1"/>
  <c r="W42" s="1"/>
  <c r="AA42" s="1"/>
  <c r="O41"/>
  <c r="S41" s="1"/>
  <c r="W41" s="1"/>
  <c r="AA41" s="1"/>
  <c r="O40"/>
  <c r="S40" s="1"/>
  <c r="W40" s="1"/>
  <c r="AA40" s="1"/>
  <c r="O39"/>
  <c r="S39" s="1"/>
  <c r="W39" s="1"/>
  <c r="AA39" s="1"/>
  <c r="O38"/>
  <c r="S38" s="1"/>
  <c r="W38" s="1"/>
  <c r="AA38" s="1"/>
  <c r="O37"/>
  <c r="S37" s="1"/>
  <c r="W37" s="1"/>
  <c r="AA37" s="1"/>
  <c r="O36"/>
  <c r="S36" s="1"/>
  <c r="W36" s="1"/>
  <c r="AA36" s="1"/>
  <c r="O35"/>
  <c r="S35" s="1"/>
  <c r="W35" s="1"/>
  <c r="AA35" s="1"/>
  <c r="O34"/>
  <c r="S34" s="1"/>
  <c r="W34" s="1"/>
  <c r="AA34" s="1"/>
  <c r="O33"/>
  <c r="S33" s="1"/>
  <c r="W33" s="1"/>
  <c r="AA33" s="1"/>
  <c r="O32"/>
  <c r="S32" s="1"/>
  <c r="W32" s="1"/>
  <c r="AA32" s="1"/>
  <c r="O26"/>
  <c r="S26" s="1"/>
  <c r="W26" s="1"/>
  <c r="AA26" s="1"/>
  <c r="O24"/>
  <c r="S24" s="1"/>
  <c r="W24" s="1"/>
  <c r="AA24" s="1"/>
  <c r="O23"/>
  <c r="S23" s="1"/>
  <c r="W23" s="1"/>
  <c r="AA23" s="1"/>
  <c r="O22"/>
  <c r="S22" s="1"/>
  <c r="W22" s="1"/>
  <c r="AA22" s="1"/>
  <c r="O21"/>
  <c r="S21" s="1"/>
  <c r="W21" s="1"/>
  <c r="AA21" s="1"/>
  <c r="O20"/>
  <c r="S20" s="1"/>
  <c r="W20" s="1"/>
  <c r="AA20" s="1"/>
  <c r="AA19"/>
  <c r="O18"/>
  <c r="S18" s="1"/>
  <c r="W18" s="1"/>
  <c r="AA18" s="1"/>
  <c r="O15"/>
  <c r="S15" s="1"/>
  <c r="W15" s="1"/>
  <c r="AA15" s="1"/>
  <c r="N197"/>
  <c r="N196"/>
  <c r="N195"/>
  <c r="N194"/>
  <c r="N193"/>
  <c r="N192"/>
  <c r="N191"/>
  <c r="N190"/>
  <c r="N189"/>
  <c r="N188"/>
  <c r="N182"/>
  <c r="N181"/>
  <c r="N180"/>
  <c r="N179"/>
  <c r="N178"/>
  <c r="N177"/>
  <c r="N176"/>
  <c r="N175"/>
  <c r="N174"/>
  <c r="N173"/>
  <c r="N172"/>
  <c r="N171"/>
  <c r="N170"/>
  <c r="N169"/>
  <c r="N168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8"/>
  <c r="N15"/>
  <c r="N14"/>
  <c r="O31"/>
  <c r="S31" s="1"/>
  <c r="W31" s="1"/>
  <c r="AA31" s="1"/>
  <c r="O30"/>
  <c r="S30" s="1"/>
  <c r="W30" s="1"/>
  <c r="AA30" s="1"/>
  <c r="O29"/>
  <c r="S29" s="1"/>
  <c r="W29" s="1"/>
  <c r="AA29" s="1"/>
  <c r="O28"/>
  <c r="S28" s="1"/>
  <c r="W28" s="1"/>
  <c r="AA28" s="1"/>
  <c r="O27"/>
  <c r="S27" s="1"/>
  <c r="W27" s="1"/>
  <c r="AA27" s="1"/>
  <c r="O25"/>
  <c r="S25" s="1"/>
  <c r="W25" s="1"/>
  <c r="AA25" s="1"/>
  <c r="O193"/>
  <c r="S193" s="1"/>
  <c r="W193" s="1"/>
  <c r="AA193" s="1"/>
  <c r="K14"/>
  <c r="O14" s="1"/>
  <c r="S14" s="1"/>
  <c r="W14" s="1"/>
  <c r="AA14" s="1"/>
  <c r="O196" l="1"/>
  <c r="S196" s="1"/>
  <c r="W196" s="1"/>
  <c r="AA196" s="1"/>
  <c r="O195"/>
  <c r="S195" s="1"/>
  <c r="W195" s="1"/>
  <c r="AA195" s="1"/>
  <c r="K170"/>
  <c r="O170" s="1"/>
  <c r="S170" s="1"/>
  <c r="W170" s="1"/>
  <c r="AA170" s="1"/>
  <c r="J14"/>
  <c r="J197"/>
  <c r="J196"/>
  <c r="J195"/>
  <c r="J194"/>
  <c r="J193"/>
  <c r="J192"/>
  <c r="J191"/>
  <c r="J190"/>
  <c r="J189"/>
  <c r="J188"/>
  <c r="J182"/>
  <c r="J181"/>
  <c r="J180"/>
  <c r="J179"/>
  <c r="J178"/>
  <c r="J177"/>
  <c r="J176"/>
  <c r="J175"/>
  <c r="J174"/>
  <c r="J173"/>
  <c r="J172"/>
  <c r="J171"/>
  <c r="J170"/>
  <c r="J169"/>
  <c r="J168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8"/>
  <c r="J15"/>
  <c r="Q19" i="75" l="1"/>
  <c r="P19"/>
  <c r="O19"/>
  <c r="N19"/>
  <c r="M19"/>
  <c r="L19"/>
  <c r="K19"/>
  <c r="J19"/>
  <c r="I19"/>
  <c r="H19"/>
  <c r="G19"/>
  <c r="F19"/>
  <c r="D7" l="1"/>
  <c r="D19" s="1"/>
  <c r="C7"/>
  <c r="E7" l="1"/>
  <c r="E19" s="1"/>
  <c r="C19"/>
  <c r="AA199" i="72" l="1"/>
  <c r="W199"/>
  <c r="S199"/>
  <c r="O199"/>
  <c r="K199"/>
</calcChain>
</file>

<file path=xl/sharedStrings.xml><?xml version="1.0" encoding="utf-8"?>
<sst xmlns="http://schemas.openxmlformats.org/spreadsheetml/2006/main" count="1832" uniqueCount="403">
  <si>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</si>
  <si>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</si>
  <si>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</si>
  <si>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</si>
  <si>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</si>
  <si>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</si>
  <si>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</si>
  <si>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</si>
  <si>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</si>
  <si>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</si>
  <si>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</si>
  <si>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</si>
  <si>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</si>
  <si>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</si>
  <si>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</si>
  <si>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</si>
  <si>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</si>
  <si>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</si>
  <si>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</si>
  <si>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</si>
  <si>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</si>
  <si>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</si>
  <si>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</si>
  <si>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</si>
  <si>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</si>
  <si>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</si>
  <si>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</si>
  <si>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</si>
  <si>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</si>
  <si>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</si>
  <si>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</si>
  <si>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</si>
  <si>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</si>
  <si>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</si>
  <si>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</si>
  <si>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</si>
  <si>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</si>
  <si>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</si>
  <si>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</si>
  <si>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</si>
  <si>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</si>
  <si>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</si>
  <si>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</si>
  <si>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</si>
  <si>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</si>
  <si>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</si>
  <si>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</si>
  <si>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</si>
  <si>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</si>
  <si>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</si>
  <si>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</si>
  <si>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</si>
  <si>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</si>
  <si>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</si>
  <si>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</si>
  <si>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</si>
  <si>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</si>
  <si>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</si>
  <si>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</si>
  <si>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</si>
  <si>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</si>
  <si>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</si>
  <si>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</si>
  <si>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</si>
  <si>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</si>
  <si>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</si>
  <si>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</si>
  <si>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</si>
  <si>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</si>
  <si>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</si>
  <si>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</si>
  <si>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</si>
  <si>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</si>
  <si>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</si>
  <si>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</si>
  <si>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</si>
  <si>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</si>
  <si>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</si>
  <si>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</si>
  <si>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</si>
  <si>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</si>
  <si>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</si>
  <si>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</si>
  <si>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</si>
  <si>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</si>
  <si>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</si>
  <si>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</si>
  <si>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</si>
  <si>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</si>
  <si>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</si>
  <si>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</si>
  <si>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</si>
  <si>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</si>
  <si>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</si>
  <si>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</si>
  <si>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</si>
  <si>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</si>
  <si>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</si>
  <si>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</si>
  <si>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</si>
  <si>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</si>
  <si>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</si>
  <si>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</si>
  <si>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</si>
  <si>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</si>
  <si>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</si>
  <si>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</si>
  <si>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</si>
  <si>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</si>
  <si>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</si>
  <si>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</si>
  <si>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</si>
  <si>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</si>
  <si>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</si>
  <si>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</si>
  <si>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</si>
  <si>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</si>
  <si>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</si>
  <si>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</si>
  <si>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</si>
  <si>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</si>
  <si>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</si>
  <si>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</si>
  <si>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</si>
  <si>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</si>
  <si>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</si>
  <si>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</si>
  <si>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</si>
  <si>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</si>
  <si>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</si>
  <si>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</si>
  <si>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</si>
  <si>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</si>
  <si>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</si>
  <si>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</si>
  <si>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</si>
  <si>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</si>
  <si>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</si>
  <si>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</si>
  <si>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</si>
  <si>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</si>
  <si>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</si>
  <si>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</si>
  <si>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</si>
  <si>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</si>
  <si>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</si>
  <si>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</si>
  <si>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</si>
  <si>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</si>
  <si>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</si>
  <si>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</si>
  <si>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</si>
  <si>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</si>
  <si>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</si>
  <si>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</si>
  <si>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</si>
  <si>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</si>
  <si>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</si>
  <si>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</si>
  <si>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</si>
  <si>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</si>
  <si>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</si>
  <si>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</si>
  <si>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</si>
  <si>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</si>
  <si>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</si>
  <si>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</si>
  <si>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</si>
  <si>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</si>
  <si>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</si>
  <si>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</si>
  <si>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</si>
  <si>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</si>
  <si>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</si>
  <si>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</si>
  <si>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</si>
  <si>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</si>
  <si>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</si>
  <si>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</si>
  <si>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</si>
  <si>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</si>
  <si>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</si>
  <si>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</si>
  <si>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</si>
  <si>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</si>
  <si>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</si>
  <si>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</si>
  <si>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</si>
  <si>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</si>
  <si>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</si>
  <si>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</si>
  <si>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</si>
  <si>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</si>
  <si>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</si>
  <si>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</si>
  <si>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</si>
  <si>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</si>
  <si>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</si>
  <si>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</si>
  <si>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</si>
  <si>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</si>
  <si>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</si>
  <si>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</si>
  <si>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</si>
  <si>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</si>
  <si>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</si>
  <si>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</si>
  <si>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</si>
  <si>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</si>
  <si>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</si>
  <si>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</si>
  <si>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</si>
  <si>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</si>
  <si>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</si>
  <si>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</si>
  <si>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</si>
  <si>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</si>
  <si>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</si>
  <si>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</si>
  <si>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</si>
  <si>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</si>
  <si>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</si>
  <si>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</si>
  <si>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</si>
  <si>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</si>
  <si>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</si>
  <si>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</si>
  <si>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</si>
  <si>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</si>
  <si>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</si>
  <si>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</si>
  <si>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</si>
  <si>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</si>
  <si>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</si>
  <si>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</si>
  <si>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</si>
  <si>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</si>
  <si>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</si>
  <si>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</si>
  <si>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</si>
  <si>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</si>
  <si>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</si>
  <si>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</si>
  <si>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</si>
  <si>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</si>
  <si>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</si>
  <si>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</si>
  <si>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</si>
  <si>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</si>
  <si>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</si>
  <si>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</si>
  <si>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</si>
  <si>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</si>
  <si>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</si>
  <si>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</si>
  <si>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</si>
  <si>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</si>
  <si>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</si>
  <si>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</si>
  <si>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</si>
  <si>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</si>
  <si>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</si>
  <si>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</si>
  <si>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</si>
  <si>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</si>
  <si>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</si>
  <si>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</si>
  <si>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</si>
  <si>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</si>
  <si>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</si>
  <si>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</si>
  <si>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</si>
  <si>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</si>
  <si>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</si>
  <si>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</si>
  <si>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</si>
  <si>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</si>
  <si>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</si>
  <si>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</si>
  <si>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</si>
  <si>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</si>
  <si>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</si>
  <si>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</si>
  <si>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</si>
  <si>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</si>
  <si>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</si>
  <si>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</si>
  <si>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</si>
  <si>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</si>
  <si>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</si>
  <si>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</si>
  <si>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</si>
  <si>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</si>
  <si>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</si>
  <si>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</si>
  <si>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</si>
  <si>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</si>
  <si>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</si>
  <si>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</si>
  <si>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</si>
  <si>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</si>
  <si>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</si>
  <si>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</si>
  <si>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</si>
  <si>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</si>
  <si>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</si>
  <si>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</si>
  <si>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</si>
  <si>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</si>
  <si>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</si>
  <si>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</si>
  <si>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</si>
  <si>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</si>
  <si>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</si>
  <si>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</si>
  <si>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</si>
  <si>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</si>
  <si>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</si>
  <si>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</si>
  <si>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</si>
  <si>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</si>
  <si>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</si>
  <si>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</si>
  <si>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</si>
  <si>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</si>
  <si>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</si>
  <si>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</si>
  <si>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</si>
  <si>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</si>
  <si>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</si>
  <si>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</si>
  <si>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</si>
  <si>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</si>
  <si>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</si>
  <si>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</si>
  <si>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</si>
  <si>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</si>
  <si>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</si>
  <si>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</si>
  <si>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</si>
  <si>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</si>
  <si>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</si>
  <si>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</si>
  <si>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</si>
  <si>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</si>
  <si>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</si>
  <si>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</si>
  <si>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</si>
  <si>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</si>
  <si>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</si>
  <si>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</si>
  <si>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</si>
  <si>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</si>
  <si>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</si>
  <si>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</si>
  <si>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</si>
  <si>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</si>
  <si>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</si>
  <si>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</si>
  <si>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</si>
  <si>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</si>
  <si>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</si>
  <si>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</si>
  <si>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</si>
  <si>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</si>
  <si>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</si>
  <si>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</si>
  <si>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</si>
  <si>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</si>
  <si>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</si>
  <si>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</si>
  <si>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</si>
  <si>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</si>
  <si>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</si>
  <si>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</si>
  <si>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</si>
  <si>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</si>
  <si>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</si>
  <si>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</si>
  <si>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</si>
  <si>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</si>
  <si>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</si>
  <si>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ANUAL QUE SE  CAUSARIA</t>
  </si>
  <si>
    <t>VALOR ANUAL ESPERADO COMO PAGO</t>
  </si>
  <si>
    <t>COSTO PROMEDIO PROYECTADO POR SERVICIO</t>
  </si>
  <si>
    <t>FRECUENCIA DE USO ESPERADA</t>
  </si>
  <si>
    <t>VALOR TOTAL DE USO PROYECTADO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</si>
  <si>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</si>
  <si>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</si>
  <si>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</si>
  <si>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</si>
  <si>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</si>
  <si>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</si>
  <si>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</si>
  <si>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>SERVICIOS A UTILIZAR</t>
  </si>
  <si>
    <t>CONTRATO ESTIMADO POR EVENTO</t>
  </si>
  <si>
    <t>NOTA: LAS PROYECCIONES DEBERÁN HACERSE POR CADA POSIBILIDAD DE VENTA A CADA EPS-C - REPETIR EL CUADRO TANTAS VECES COMO SEA NECESARIO. SI EL PLAZO DE EJECUCIÓN DEL PROGRAMA ES MAYOR A CINCO (5) AÑOS, AGREGAR LAS COLUMNAS REQUERIDAS.</t>
  </si>
  <si>
    <t xml:space="preserve">CUADRO 34 - REGIMEN CONTRIBUTIVO - PROYECCIÓN VENTA DE SERVICIO POR EVENTO EPS-C XXXXXXXXXX </t>
  </si>
  <si>
    <t>CARTERA VIGENCIA ANTERIOR (90 DIAS)</t>
  </si>
  <si>
    <t>Venta de Servicio Cápita EPS-C XXXXXXXX</t>
  </si>
  <si>
    <t>Venta de Servicio Eventos EPS-C XXXXXXXX</t>
  </si>
  <si>
    <t>TOTAL VENTA DE SERVICIOS REGIMEN CONTRIBUTIVO</t>
  </si>
  <si>
    <t>NOTA: SI ANALIZÓ MAS CONTRATOS INCLUYA LAS FILAS PARA TRAER LOS DATOS PARA ESTE RESUMEN Y REVISE LA FÓRMULA DEL TOTAL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</si>
</sst>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</cellStyleXfs>
  <cellXfs count="138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5" fillId="0" borderId="28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7" xfId="7" applyFont="1" applyBorder="1" applyAlignment="1">
      <alignment horizontal="right" vertical="center" wrapText="1"/>
    </xf>
    <xf numFmtId="0" fontId="13" fillId="0" borderId="15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3" xfId="7" applyFont="1" applyBorder="1" applyAlignment="1"/>
    <xf numFmtId="0" fontId="19" fillId="0" borderId="0" xfId="7" applyFont="1" applyFill="1" applyBorder="1" applyAlignment="1"/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40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2" xfId="0" applyFont="1" applyFill="1" applyBorder="1" applyAlignment="1">
      <alignment vertical="center"/>
    </xf>
    <xf numFmtId="0" fontId="15" fillId="0" borderId="22" xfId="7" applyFont="1" applyBorder="1" applyAlignment="1">
      <alignment horizontal="center"/>
    </xf>
    <xf numFmtId="0" fontId="15" fillId="0" borderId="16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/>
    </xf>
    <xf numFmtId="0" fontId="13" fillId="7" borderId="24" xfId="7" applyFont="1" applyFill="1" applyBorder="1" applyAlignment="1"/>
    <xf numFmtId="0" fontId="13" fillId="7" borderId="15" xfId="7" applyFont="1" applyFill="1" applyBorder="1" applyAlignment="1"/>
    <xf numFmtId="0" fontId="12" fillId="0" borderId="28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0" fontId="0" fillId="0" borderId="0" xfId="0" applyFill="1"/>
    <xf numFmtId="0" fontId="21" fillId="0" borderId="22" xfId="0" applyFont="1" applyFill="1" applyBorder="1"/>
    <xf numFmtId="0" fontId="23" fillId="8" borderId="22" xfId="0" applyFont="1" applyFill="1" applyBorder="1"/>
    <xf numFmtId="171" fontId="0" fillId="0" borderId="0" xfId="34" applyNumberFormat="1" applyFont="1" applyFill="1"/>
    <xf numFmtId="171" fontId="23" fillId="8" borderId="23" xfId="34" applyNumberFormat="1" applyFont="1" applyFill="1" applyBorder="1"/>
    <xf numFmtId="171" fontId="22" fillId="8" borderId="23" xfId="34" applyNumberFormat="1" applyFont="1" applyFill="1" applyBorder="1"/>
    <xf numFmtId="171" fontId="22" fillId="8" borderId="17" xfId="34" applyNumberFormat="1" applyFont="1" applyFill="1" applyBorder="1"/>
    <xf numFmtId="171" fontId="0" fillId="8" borderId="23" xfId="34" applyNumberFormat="1" applyFont="1" applyFill="1" applyBorder="1"/>
    <xf numFmtId="171" fontId="0" fillId="8" borderId="17" xfId="34" applyNumberFormat="1" applyFont="1" applyFill="1" applyBorder="1"/>
    <xf numFmtId="171" fontId="13" fillId="0" borderId="24" xfId="34" applyNumberFormat="1" applyFont="1" applyFill="1" applyBorder="1" applyAlignment="1">
      <alignment horizontal="center" vertical="center" wrapText="1"/>
    </xf>
    <xf numFmtId="171" fontId="13" fillId="0" borderId="15" xfId="34" applyNumberFormat="1" applyFont="1" applyFill="1" applyBorder="1" applyAlignment="1">
      <alignment horizontal="center" vertical="center" wrapText="1"/>
    </xf>
    <xf numFmtId="171" fontId="13" fillId="0" borderId="17" xfId="34" applyNumberFormat="1" applyFont="1" applyFill="1" applyBorder="1" applyAlignment="1">
      <alignment horizontal="center" vertical="center" wrapText="1"/>
    </xf>
    <xf numFmtId="171" fontId="13" fillId="0" borderId="14" xfId="34" applyNumberFormat="1" applyFont="1" applyFill="1" applyBorder="1" applyAlignment="1">
      <alignment horizontal="center" vertical="center" wrapText="1"/>
    </xf>
    <xf numFmtId="171" fontId="13" fillId="0" borderId="23" xfId="34" applyNumberFormat="1" applyFont="1" applyFill="1" applyBorder="1" applyAlignment="1">
      <alignment horizontal="center" vertical="center" wrapText="1"/>
    </xf>
    <xf numFmtId="171" fontId="0" fillId="0" borderId="29" xfId="34" applyNumberFormat="1" applyFont="1" applyFill="1" applyBorder="1"/>
    <xf numFmtId="171" fontId="0" fillId="0" borderId="0" xfId="34" applyNumberFormat="1" applyFont="1" applyFill="1" applyBorder="1"/>
    <xf numFmtId="171" fontId="0" fillId="0" borderId="47" xfId="34" applyNumberFormat="1" applyFont="1" applyFill="1" applyBorder="1"/>
    <xf numFmtId="171" fontId="21" fillId="0" borderId="24" xfId="34" applyNumberFormat="1" applyFont="1" applyFill="1" applyBorder="1"/>
    <xf numFmtId="171" fontId="21" fillId="0" borderId="15" xfId="34" applyNumberFormat="1" applyFont="1" applyFill="1" applyBorder="1"/>
    <xf numFmtId="171" fontId="21" fillId="0" borderId="16" xfId="34" applyNumberFormat="1" applyFont="1" applyFill="1" applyBorder="1"/>
    <xf numFmtId="171" fontId="21" fillId="0" borderId="14" xfId="34" applyNumberFormat="1" applyFont="1" applyFill="1" applyBorder="1"/>
    <xf numFmtId="171" fontId="21" fillId="0" borderId="27" xfId="34" applyNumberFormat="1" applyFont="1" applyFill="1" applyBorder="1"/>
    <xf numFmtId="0" fontId="12" fillId="0" borderId="18" xfId="0" applyFont="1" applyBorder="1" applyAlignment="1">
      <alignment vertical="center" wrapText="1"/>
    </xf>
    <xf numFmtId="0" fontId="12" fillId="0" borderId="28" xfId="0" applyFont="1" applyBorder="1" applyAlignment="1">
      <alignment horizontal="left" vertical="center" wrapText="1"/>
    </xf>
    <xf numFmtId="1" fontId="13" fillId="0" borderId="5" xfId="7" applyNumberFormat="1" applyFont="1" applyBorder="1" applyAlignment="1"/>
    <xf numFmtId="1" fontId="13" fillId="0" borderId="7" xfId="7" applyNumberFormat="1" applyFont="1" applyBorder="1" applyAlignment="1"/>
    <xf numFmtId="1" fontId="13" fillId="0" borderId="12" xfId="7" applyNumberFormat="1" applyFont="1" applyBorder="1" applyAlignment="1"/>
    <xf numFmtId="1" fontId="13" fillId="0" borderId="3" xfId="7" applyNumberFormat="1" applyFont="1" applyBorder="1" applyAlignment="1"/>
    <xf numFmtId="1" fontId="13" fillId="0" borderId="33" xfId="7" applyNumberFormat="1" applyFont="1" applyBorder="1" applyAlignment="1"/>
    <xf numFmtId="1" fontId="13" fillId="0" borderId="4" xfId="7" applyNumberFormat="1" applyFont="1" applyBorder="1" applyAlignment="1"/>
    <xf numFmtId="1" fontId="13" fillId="0" borderId="6" xfId="7" applyNumberFormat="1" applyFont="1" applyBorder="1" applyAlignment="1"/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9" fillId="6" borderId="22" xfId="7" applyFont="1" applyFill="1" applyBorder="1" applyAlignment="1">
      <alignment horizontal="left"/>
    </xf>
    <xf numFmtId="0" fontId="19" fillId="6" borderId="23" xfId="7" applyFont="1" applyFill="1" applyBorder="1" applyAlignment="1">
      <alignment horizontal="left"/>
    </xf>
    <xf numFmtId="0" fontId="19" fillId="6" borderId="17" xfId="7" applyFont="1" applyFill="1" applyBorder="1" applyAlignment="1">
      <alignment horizontal="left"/>
    </xf>
    <xf numFmtId="0" fontId="13" fillId="0" borderId="12" xfId="7" applyFont="1" applyBorder="1" applyAlignment="1">
      <alignment horizontal="center" vertical="center" wrapText="1"/>
    </xf>
    <xf numFmtId="0" fontId="13" fillId="0" borderId="36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8" fillId="5" borderId="22" xfId="7" applyFont="1" applyFill="1" applyBorder="1" applyAlignment="1">
      <alignment horizontal="center" vertical="center"/>
    </xf>
    <xf numFmtId="0" fontId="18" fillId="5" borderId="23" xfId="7" applyFont="1" applyFill="1" applyBorder="1" applyAlignment="1">
      <alignment horizontal="center" vertical="center"/>
    </xf>
    <xf numFmtId="0" fontId="18" fillId="5" borderId="17" xfId="7" applyFont="1" applyFill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/>
    </xf>
    <xf numFmtId="0" fontId="17" fillId="0" borderId="20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8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32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39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1" fillId="0" borderId="25" xfId="4" applyFont="1" applyFill="1" applyBorder="1" applyAlignment="1">
      <alignment horizontal="center" vertical="center" wrapText="1"/>
    </xf>
    <xf numFmtId="0" fontId="16" fillId="0" borderId="24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6" fillId="0" borderId="43" xfId="7" applyFont="1" applyBorder="1" applyAlignment="1">
      <alignment horizontal="center"/>
    </xf>
    <xf numFmtId="0" fontId="12" fillId="0" borderId="30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71" fontId="18" fillId="0" borderId="22" xfId="34" applyNumberFormat="1" applyFont="1" applyFill="1" applyBorder="1" applyAlignment="1">
      <alignment horizontal="center"/>
    </xf>
    <xf numFmtId="171" fontId="18" fillId="0" borderId="23" xfId="34" applyNumberFormat="1" applyFont="1" applyFill="1" applyBorder="1" applyAlignment="1">
      <alignment horizontal="center"/>
    </xf>
    <xf numFmtId="171" fontId="18" fillId="0" borderId="17" xfId="34" applyNumberFormat="1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0"/>
  <sheetViews>
    <sheetView topLeftCell="S3" workbookViewId="0">
      <selection activeCell="X14" sqref="X14:Y19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3"/>
      <c r="D1" s="13"/>
      <c r="E1" s="13"/>
      <c r="F1" s="13"/>
      <c r="H1"/>
      <c r="I1"/>
      <c r="J1"/>
    </row>
    <row r="2" spans="2:28" ht="14.4">
      <c r="H2"/>
      <c r="I2"/>
      <c r="J2"/>
    </row>
    <row r="3" spans="2:28" ht="18">
      <c r="G3" s="14" t="s">
        <v>397</v>
      </c>
      <c r="H3"/>
      <c r="I3"/>
      <c r="J3"/>
    </row>
    <row r="4" spans="2:28" ht="13.8" thickBot="1"/>
    <row r="5" spans="2:28" ht="18.600000000000001" thickBot="1">
      <c r="C5" s="84" t="s">
        <v>396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6"/>
      <c r="V5" s="16"/>
      <c r="W5" s="16"/>
      <c r="X5" s="16"/>
      <c r="Y5" s="16"/>
      <c r="Z5" s="16"/>
      <c r="AA5" s="16"/>
    </row>
    <row r="6" spans="2:28" ht="15" thickBot="1">
      <c r="C6"/>
      <c r="D6"/>
      <c r="E6"/>
      <c r="F6"/>
      <c r="G6"/>
      <c r="H6"/>
    </row>
    <row r="7" spans="2:28" ht="13.8" thickBot="1">
      <c r="H7" s="81" t="s">
        <v>387</v>
      </c>
      <c r="I7" s="82"/>
      <c r="J7" s="82"/>
      <c r="K7" s="82"/>
      <c r="L7" s="81" t="s">
        <v>388</v>
      </c>
      <c r="M7" s="82"/>
      <c r="N7" s="82"/>
      <c r="O7" s="82"/>
      <c r="P7" s="81" t="s">
        <v>389</v>
      </c>
      <c r="Q7" s="82"/>
      <c r="R7" s="82"/>
      <c r="S7" s="82"/>
      <c r="T7" s="81" t="s">
        <v>390</v>
      </c>
      <c r="U7" s="82"/>
      <c r="V7" s="82"/>
      <c r="W7" s="82"/>
      <c r="X7" s="81" t="s">
        <v>391</v>
      </c>
      <c r="Y7" s="82"/>
      <c r="Z7" s="82"/>
      <c r="AA7" s="83"/>
    </row>
    <row r="8" spans="2:28" ht="13.8" thickBot="1">
      <c r="C8" s="96" t="s">
        <v>392</v>
      </c>
      <c r="D8" s="97"/>
      <c r="E8" s="98"/>
      <c r="F8" s="99"/>
      <c r="G8" s="100"/>
      <c r="H8" s="93" t="s">
        <v>395</v>
      </c>
      <c r="I8" s="94"/>
      <c r="J8" s="94"/>
      <c r="K8" s="95"/>
      <c r="L8" s="93" t="s">
        <v>395</v>
      </c>
      <c r="M8" s="94"/>
      <c r="N8" s="94"/>
      <c r="O8" s="95"/>
      <c r="P8" s="93" t="s">
        <v>395</v>
      </c>
      <c r="Q8" s="94"/>
      <c r="R8" s="94"/>
      <c r="S8" s="95"/>
      <c r="T8" s="93" t="s">
        <v>395</v>
      </c>
      <c r="U8" s="94"/>
      <c r="V8" s="94"/>
      <c r="W8" s="95"/>
      <c r="X8" s="93" t="s">
        <v>395</v>
      </c>
      <c r="Y8" s="94"/>
      <c r="Z8" s="94"/>
      <c r="AA8" s="95"/>
    </row>
    <row r="9" spans="2:28" ht="13.5" customHeight="1">
      <c r="C9" s="101"/>
      <c r="D9" s="102"/>
      <c r="E9" s="103"/>
      <c r="F9" s="104"/>
      <c r="G9" s="105"/>
      <c r="H9" s="91" t="s">
        <v>381</v>
      </c>
      <c r="I9" s="87" t="s">
        <v>382</v>
      </c>
      <c r="J9" s="87" t="s">
        <v>383</v>
      </c>
      <c r="K9" s="89" t="s">
        <v>51</v>
      </c>
      <c r="L9" s="91" t="s">
        <v>381</v>
      </c>
      <c r="M9" s="87" t="s">
        <v>382</v>
      </c>
      <c r="N9" s="87" t="s">
        <v>383</v>
      </c>
      <c r="O9" s="89" t="s">
        <v>51</v>
      </c>
      <c r="P9" s="91" t="s">
        <v>381</v>
      </c>
      <c r="Q9" s="87" t="s">
        <v>382</v>
      </c>
      <c r="R9" s="87" t="s">
        <v>383</v>
      </c>
      <c r="S9" s="89" t="s">
        <v>51</v>
      </c>
      <c r="T9" s="91" t="s">
        <v>381</v>
      </c>
      <c r="U9" s="87" t="s">
        <v>382</v>
      </c>
      <c r="V9" s="87" t="s">
        <v>383</v>
      </c>
      <c r="W9" s="89" t="s">
        <v>51</v>
      </c>
      <c r="X9" s="91" t="s">
        <v>381</v>
      </c>
      <c r="Y9" s="87" t="s">
        <v>382</v>
      </c>
      <c r="Z9" s="87" t="s">
        <v>383</v>
      </c>
      <c r="AA9" s="89" t="s">
        <v>51</v>
      </c>
    </row>
    <row r="10" spans="2:28" ht="13.8" thickBot="1">
      <c r="C10" s="101"/>
      <c r="D10" s="102"/>
      <c r="E10" s="103"/>
      <c r="F10" s="104"/>
      <c r="G10" s="105"/>
      <c r="H10" s="92"/>
      <c r="I10" s="88"/>
      <c r="J10" s="88"/>
      <c r="K10" s="90"/>
      <c r="L10" s="92"/>
      <c r="M10" s="88"/>
      <c r="N10" s="88"/>
      <c r="O10" s="90"/>
      <c r="P10" s="92"/>
      <c r="Q10" s="88"/>
      <c r="R10" s="88"/>
      <c r="S10" s="90"/>
      <c r="T10" s="92"/>
      <c r="U10" s="88"/>
      <c r="V10" s="88"/>
      <c r="W10" s="90"/>
      <c r="X10" s="92"/>
      <c r="Y10" s="88"/>
      <c r="Z10" s="88"/>
      <c r="AA10" s="90"/>
    </row>
    <row r="11" spans="2:28" ht="13.8" thickBot="1">
      <c r="C11" s="106"/>
      <c r="D11" s="107"/>
      <c r="E11" s="108"/>
      <c r="F11" s="109"/>
      <c r="G11" s="110"/>
      <c r="H11" s="10">
        <v>110</v>
      </c>
      <c r="I11" s="12"/>
      <c r="J11" s="12"/>
      <c r="K11" s="11"/>
      <c r="L11" s="10">
        <v>110</v>
      </c>
      <c r="M11" s="12"/>
      <c r="N11" s="12"/>
      <c r="O11" s="11"/>
      <c r="P11" s="10">
        <v>110</v>
      </c>
      <c r="Q11" s="12"/>
      <c r="R11" s="12"/>
      <c r="S11" s="11"/>
      <c r="T11" s="10">
        <v>110</v>
      </c>
      <c r="U11" s="12"/>
      <c r="V11" s="12"/>
      <c r="W11" s="11"/>
      <c r="X11" s="10">
        <v>110</v>
      </c>
      <c r="Y11" s="12"/>
      <c r="Z11" s="12"/>
      <c r="AA11" s="11"/>
      <c r="AB11" s="10"/>
    </row>
    <row r="12" spans="2:28" ht="14.25" customHeight="1" thickBot="1">
      <c r="C12" s="122" t="s">
        <v>393</v>
      </c>
      <c r="D12" s="123"/>
      <c r="E12" s="124"/>
      <c r="F12" s="125"/>
      <c r="G12" s="126"/>
      <c r="H12" s="111" t="s">
        <v>394</v>
      </c>
      <c r="I12" s="87" t="s">
        <v>384</v>
      </c>
      <c r="J12" s="87" t="s">
        <v>385</v>
      </c>
      <c r="K12" s="89" t="s">
        <v>386</v>
      </c>
      <c r="L12" s="111" t="s">
        <v>394</v>
      </c>
      <c r="M12" s="87" t="s">
        <v>384</v>
      </c>
      <c r="N12" s="87" t="s">
        <v>385</v>
      </c>
      <c r="O12" s="89" t="s">
        <v>386</v>
      </c>
      <c r="P12" s="111" t="s">
        <v>394</v>
      </c>
      <c r="Q12" s="87" t="s">
        <v>384</v>
      </c>
      <c r="R12" s="87" t="s">
        <v>385</v>
      </c>
      <c r="S12" s="89" t="s">
        <v>386</v>
      </c>
      <c r="T12" s="111" t="s">
        <v>394</v>
      </c>
      <c r="U12" s="87" t="s">
        <v>384</v>
      </c>
      <c r="V12" s="87" t="s">
        <v>385</v>
      </c>
      <c r="W12" s="89" t="s">
        <v>386</v>
      </c>
      <c r="X12" s="111" t="s">
        <v>394</v>
      </c>
      <c r="Y12" s="87" t="s">
        <v>384</v>
      </c>
      <c r="Z12" s="87" t="s">
        <v>385</v>
      </c>
      <c r="AA12" s="89" t="s">
        <v>386</v>
      </c>
    </row>
    <row r="13" spans="2:28" ht="13.8" thickBot="1">
      <c r="C13" s="9" t="s">
        <v>50</v>
      </c>
      <c r="D13" s="9"/>
      <c r="E13" s="9" t="s">
        <v>8</v>
      </c>
      <c r="F13" s="37"/>
      <c r="G13" s="38" t="s">
        <v>0</v>
      </c>
      <c r="H13" s="121"/>
      <c r="I13" s="88"/>
      <c r="J13" s="88"/>
      <c r="K13" s="90"/>
      <c r="L13" s="121"/>
      <c r="M13" s="88"/>
      <c r="N13" s="88"/>
      <c r="O13" s="90"/>
      <c r="P13" s="121"/>
      <c r="Q13" s="88"/>
      <c r="R13" s="88"/>
      <c r="S13" s="90"/>
      <c r="T13" s="121"/>
      <c r="U13" s="88"/>
      <c r="V13" s="88"/>
      <c r="W13" s="90"/>
      <c r="X13" s="112"/>
      <c r="Y13" s="88"/>
      <c r="Z13" s="88"/>
      <c r="AA13" s="90"/>
    </row>
    <row r="14" spans="2:28">
      <c r="B14" s="129">
        <v>2</v>
      </c>
      <c r="C14" s="113" t="s">
        <v>7</v>
      </c>
      <c r="D14" s="132">
        <v>2.1</v>
      </c>
      <c r="E14" s="116" t="s">
        <v>9</v>
      </c>
      <c r="F14" s="27" t="s">
        <v>52</v>
      </c>
      <c r="G14" s="36" t="s">
        <v>53</v>
      </c>
      <c r="H14" s="7">
        <v>880</v>
      </c>
      <c r="I14" s="76">
        <v>70496.39417360285</v>
      </c>
      <c r="J14" s="7">
        <f>+H14/$H$11</f>
        <v>8</v>
      </c>
      <c r="K14" s="74">
        <f>+I14*5</f>
        <v>352481.97086801426</v>
      </c>
      <c r="L14" s="76">
        <v>907.2164948453609</v>
      </c>
      <c r="M14" s="76">
        <f>I14+(I14*3%)</f>
        <v>72611.285998810941</v>
      </c>
      <c r="N14" s="7">
        <f>+L14/$L$11</f>
        <v>8.247422680412372</v>
      </c>
      <c r="O14" s="74">
        <f>K14+(K14*3%)</f>
        <v>363056.42999405472</v>
      </c>
      <c r="P14" s="76">
        <v>935.27473695398032</v>
      </c>
      <c r="Q14" s="76">
        <f>M14+(M14*3%)</f>
        <v>74789.62457877527</v>
      </c>
      <c r="R14" s="7">
        <f>+P14/$P$11</f>
        <v>8.5024976086725488</v>
      </c>
      <c r="S14" s="74">
        <f>O14+(O14*3%)</f>
        <v>373948.12289387634</v>
      </c>
      <c r="T14" s="76">
        <v>964.20075974637155</v>
      </c>
      <c r="U14" s="76">
        <f>Q14+(Q14*3%)</f>
        <v>77033.313316138534</v>
      </c>
      <c r="V14" s="7">
        <f>+T14/$T$11</f>
        <v>8.7654614522397409</v>
      </c>
      <c r="W14" s="74">
        <f>S14+(S14*3%)</f>
        <v>385166.56658069266</v>
      </c>
      <c r="X14" s="76">
        <v>994.02140180038305</v>
      </c>
      <c r="Y14" s="76">
        <f t="shared" ref="Y14:Y77" si="0">U14+(U14*3%)</f>
        <v>79344.312715622684</v>
      </c>
      <c r="Z14" s="76">
        <f>+X14/$X$11</f>
        <v>9.0365581981853005</v>
      </c>
      <c r="AA14" s="74">
        <f>W14+(W14*3%)</f>
        <v>396721.56357811345</v>
      </c>
    </row>
    <row r="15" spans="2:28">
      <c r="B15" s="130"/>
      <c r="C15" s="114"/>
      <c r="D15" s="133"/>
      <c r="E15" s="117"/>
      <c r="F15" s="17" t="s">
        <v>54</v>
      </c>
      <c r="G15" s="18" t="s">
        <v>55</v>
      </c>
      <c r="H15" s="15"/>
      <c r="I15" s="78"/>
      <c r="J15" s="5">
        <f t="shared" ref="J15:J78" si="1">+H15/$H$11</f>
        <v>0</v>
      </c>
      <c r="K15" s="75"/>
      <c r="L15" s="78"/>
      <c r="M15" s="78">
        <f t="shared" ref="M15:M78" si="2">I15+(I15*3%)</f>
        <v>0</v>
      </c>
      <c r="N15" s="15">
        <f t="shared" ref="N15:N78" si="3">+L15/$L$11</f>
        <v>0</v>
      </c>
      <c r="O15" s="75">
        <f t="shared" ref="O15:O78" si="4">K15+(K15*3%)</f>
        <v>0</v>
      </c>
      <c r="P15" s="78"/>
      <c r="Q15" s="78">
        <f t="shared" ref="Q15:Q78" si="5">M15+(M15*3%)</f>
        <v>0</v>
      </c>
      <c r="R15" s="15">
        <f t="shared" ref="R15:R78" si="6">+P15/$P$11</f>
        <v>0</v>
      </c>
      <c r="S15" s="75">
        <f t="shared" ref="S15:S78" si="7">O15+(O15*3%)</f>
        <v>0</v>
      </c>
      <c r="T15" s="78"/>
      <c r="U15" s="78">
        <f t="shared" ref="U15:U78" si="8">Q15+(Q15*3%)</f>
        <v>0</v>
      </c>
      <c r="V15" s="5">
        <f t="shared" ref="V15:V78" si="9">+T15/$T$11</f>
        <v>0</v>
      </c>
      <c r="W15" s="75">
        <f t="shared" ref="W15:W78" si="10">S15+(S15*3%)</f>
        <v>0</v>
      </c>
      <c r="X15" s="78"/>
      <c r="Y15" s="78">
        <f t="shared" si="0"/>
        <v>0</v>
      </c>
      <c r="Z15" s="77">
        <f t="shared" ref="Z15:Z78" si="11">+X15/$X$11</f>
        <v>0</v>
      </c>
      <c r="AA15" s="75">
        <f t="shared" ref="AA15:AA78" si="12">W15+(W15*3%)</f>
        <v>0</v>
      </c>
    </row>
    <row r="16" spans="2:28">
      <c r="B16" s="130"/>
      <c r="C16" s="114"/>
      <c r="D16" s="133"/>
      <c r="E16" s="117"/>
      <c r="F16" s="17" t="s">
        <v>56</v>
      </c>
      <c r="G16" s="19" t="s">
        <v>57</v>
      </c>
      <c r="H16" s="15"/>
      <c r="I16" s="78"/>
      <c r="J16" s="5"/>
      <c r="K16" s="75"/>
      <c r="L16" s="78"/>
      <c r="M16" s="78">
        <f t="shared" si="2"/>
        <v>0</v>
      </c>
      <c r="N16" s="15"/>
      <c r="O16" s="75"/>
      <c r="P16" s="78"/>
      <c r="Q16" s="78">
        <f t="shared" si="5"/>
        <v>0</v>
      </c>
      <c r="R16" s="15"/>
      <c r="S16" s="75"/>
      <c r="T16" s="78"/>
      <c r="U16" s="78">
        <f t="shared" si="8"/>
        <v>0</v>
      </c>
      <c r="V16" s="5"/>
      <c r="W16" s="75"/>
      <c r="X16" s="78"/>
      <c r="Y16" s="78">
        <f t="shared" si="0"/>
        <v>0</v>
      </c>
      <c r="Z16" s="77"/>
      <c r="AA16" s="75"/>
    </row>
    <row r="17" spans="2:27">
      <c r="B17" s="130"/>
      <c r="C17" s="114"/>
      <c r="D17" s="133"/>
      <c r="E17" s="117"/>
      <c r="F17" s="17" t="s">
        <v>58</v>
      </c>
      <c r="G17" s="19" t="s">
        <v>59</v>
      </c>
      <c r="H17" s="15"/>
      <c r="I17" s="78"/>
      <c r="J17" s="5"/>
      <c r="K17" s="75"/>
      <c r="L17" s="78"/>
      <c r="M17" s="78">
        <f t="shared" si="2"/>
        <v>0</v>
      </c>
      <c r="N17" s="15"/>
      <c r="O17" s="75"/>
      <c r="P17" s="78"/>
      <c r="Q17" s="78">
        <f t="shared" si="5"/>
        <v>0</v>
      </c>
      <c r="R17" s="15"/>
      <c r="S17" s="75"/>
      <c r="T17" s="78"/>
      <c r="U17" s="78">
        <f t="shared" si="8"/>
        <v>0</v>
      </c>
      <c r="V17" s="5"/>
      <c r="W17" s="75"/>
      <c r="X17" s="78"/>
      <c r="Y17" s="78">
        <f t="shared" si="0"/>
        <v>0</v>
      </c>
      <c r="Z17" s="77"/>
      <c r="AA17" s="75"/>
    </row>
    <row r="18" spans="2:27" ht="13.8" thickBot="1">
      <c r="B18" s="130"/>
      <c r="C18" s="114"/>
      <c r="D18" s="134"/>
      <c r="E18" s="118"/>
      <c r="F18" s="25" t="s">
        <v>60</v>
      </c>
      <c r="G18" s="26" t="s">
        <v>61</v>
      </c>
      <c r="H18" s="15">
        <v>802</v>
      </c>
      <c r="I18" s="78">
        <v>70496.39417360285</v>
      </c>
      <c r="J18" s="5">
        <f t="shared" si="1"/>
        <v>7.290909090909091</v>
      </c>
      <c r="K18" s="75"/>
      <c r="L18" s="78">
        <v>826.80412371134025</v>
      </c>
      <c r="M18" s="78">
        <f t="shared" si="2"/>
        <v>72611.285998810941</v>
      </c>
      <c r="N18" s="15">
        <f t="shared" si="3"/>
        <v>7.5164011246485476</v>
      </c>
      <c r="O18" s="75">
        <f t="shared" si="4"/>
        <v>0</v>
      </c>
      <c r="P18" s="78">
        <v>852.37538526942296</v>
      </c>
      <c r="Q18" s="78">
        <f t="shared" si="5"/>
        <v>74789.62457877527</v>
      </c>
      <c r="R18" s="15">
        <f t="shared" si="6"/>
        <v>7.748867138812936</v>
      </c>
      <c r="S18" s="75">
        <f t="shared" si="7"/>
        <v>0</v>
      </c>
      <c r="T18" s="78">
        <v>878.73751058703397</v>
      </c>
      <c r="U18" s="78">
        <f t="shared" si="8"/>
        <v>77033.313316138534</v>
      </c>
      <c r="V18" s="5">
        <f t="shared" si="9"/>
        <v>7.9885228235184904</v>
      </c>
      <c r="W18" s="75">
        <f t="shared" si="10"/>
        <v>0</v>
      </c>
      <c r="X18" s="78">
        <v>905.91495936807632</v>
      </c>
      <c r="Y18" s="78">
        <f t="shared" si="0"/>
        <v>79344.312715622684</v>
      </c>
      <c r="Z18" s="77">
        <f t="shared" si="11"/>
        <v>8.2355905397097846</v>
      </c>
      <c r="AA18" s="75">
        <f t="shared" si="12"/>
        <v>0</v>
      </c>
    </row>
    <row r="19" spans="2:27">
      <c r="B19" s="130"/>
      <c r="C19" s="114"/>
      <c r="D19" s="132">
        <v>2.2000000000000002</v>
      </c>
      <c r="E19" s="119" t="s">
        <v>10</v>
      </c>
      <c r="F19" s="27"/>
      <c r="G19" s="36" t="s">
        <v>44</v>
      </c>
      <c r="H19" s="15">
        <v>135</v>
      </c>
      <c r="I19" s="78">
        <v>56671.376642335774</v>
      </c>
      <c r="J19" s="5"/>
      <c r="K19" s="75"/>
      <c r="L19" s="78">
        <v>139.17525773195877</v>
      </c>
      <c r="M19" s="78">
        <f t="shared" si="2"/>
        <v>58371.517941605845</v>
      </c>
      <c r="N19" s="15"/>
      <c r="O19" s="75"/>
      <c r="P19" s="78">
        <v>143.47964714634924</v>
      </c>
      <c r="Q19" s="78">
        <f t="shared" si="5"/>
        <v>60122.663479854018</v>
      </c>
      <c r="R19" s="15"/>
      <c r="S19" s="75"/>
      <c r="T19" s="78">
        <v>147.9171620065456</v>
      </c>
      <c r="U19" s="78">
        <f t="shared" si="8"/>
        <v>61926.343384249638</v>
      </c>
      <c r="V19" s="5"/>
      <c r="W19" s="75"/>
      <c r="X19" s="78">
        <v>152.4919195943769</v>
      </c>
      <c r="Y19" s="78">
        <f t="shared" si="0"/>
        <v>63784.133685777124</v>
      </c>
      <c r="Z19" s="77">
        <f t="shared" si="11"/>
        <v>1.3862901781306991</v>
      </c>
      <c r="AA19" s="75">
        <f t="shared" si="12"/>
        <v>0</v>
      </c>
    </row>
    <row r="20" spans="2:27" ht="15" customHeight="1">
      <c r="B20" s="130"/>
      <c r="C20" s="114"/>
      <c r="D20" s="133"/>
      <c r="E20" s="117"/>
      <c r="F20" s="17" t="s">
        <v>62</v>
      </c>
      <c r="G20" s="19" t="s">
        <v>63</v>
      </c>
      <c r="H20" s="15">
        <v>550</v>
      </c>
      <c r="I20" s="78">
        <v>56671.376642335767</v>
      </c>
      <c r="J20" s="5">
        <f t="shared" si="1"/>
        <v>5</v>
      </c>
      <c r="K20" s="75"/>
      <c r="L20" s="78">
        <v>567.01030927835052</v>
      </c>
      <c r="M20" s="78">
        <f t="shared" si="2"/>
        <v>58371.517941605838</v>
      </c>
      <c r="N20" s="15">
        <f t="shared" si="3"/>
        <v>5.1546391752577323</v>
      </c>
      <c r="O20" s="75">
        <f t="shared" si="4"/>
        <v>0</v>
      </c>
      <c r="P20" s="78">
        <v>584.54671059623763</v>
      </c>
      <c r="Q20" s="78">
        <f t="shared" si="5"/>
        <v>60122.663479854011</v>
      </c>
      <c r="R20" s="15">
        <f t="shared" si="6"/>
        <v>5.3140610054203421</v>
      </c>
      <c r="S20" s="75">
        <f t="shared" si="7"/>
        <v>0</v>
      </c>
      <c r="T20" s="78">
        <v>602.62547484148206</v>
      </c>
      <c r="U20" s="78">
        <f t="shared" si="8"/>
        <v>61926.343384249631</v>
      </c>
      <c r="V20" s="5">
        <f t="shared" si="9"/>
        <v>5.4784134076498372</v>
      </c>
      <c r="W20" s="75">
        <f t="shared" si="10"/>
        <v>0</v>
      </c>
      <c r="X20" s="78">
        <v>621.26337612523923</v>
      </c>
      <c r="Y20" s="78">
        <f t="shared" si="0"/>
        <v>63784.133685777117</v>
      </c>
      <c r="Z20" s="77">
        <f t="shared" si="11"/>
        <v>5.6478488738658115</v>
      </c>
      <c r="AA20" s="75">
        <f t="shared" si="12"/>
        <v>0</v>
      </c>
    </row>
    <row r="21" spans="2:27" ht="15.75" customHeight="1" thickBot="1">
      <c r="B21" s="131"/>
      <c r="C21" s="115"/>
      <c r="D21" s="134"/>
      <c r="E21" s="120"/>
      <c r="F21" s="25" t="s">
        <v>64</v>
      </c>
      <c r="G21" s="26" t="s">
        <v>65</v>
      </c>
      <c r="H21" s="15">
        <v>0</v>
      </c>
      <c r="I21" s="78"/>
      <c r="J21" s="5">
        <f t="shared" si="1"/>
        <v>0</v>
      </c>
      <c r="K21" s="75"/>
      <c r="L21" s="78">
        <v>0</v>
      </c>
      <c r="M21" s="78">
        <f t="shared" si="2"/>
        <v>0</v>
      </c>
      <c r="N21" s="15">
        <f t="shared" si="3"/>
        <v>0</v>
      </c>
      <c r="O21" s="75">
        <f t="shared" si="4"/>
        <v>0</v>
      </c>
      <c r="P21" s="78">
        <v>0</v>
      </c>
      <c r="Q21" s="78">
        <f t="shared" si="5"/>
        <v>0</v>
      </c>
      <c r="R21" s="15">
        <f t="shared" si="6"/>
        <v>0</v>
      </c>
      <c r="S21" s="75">
        <f t="shared" si="7"/>
        <v>0</v>
      </c>
      <c r="T21" s="78">
        <v>0</v>
      </c>
      <c r="U21" s="78">
        <f t="shared" si="8"/>
        <v>0</v>
      </c>
      <c r="V21" s="5">
        <f t="shared" si="9"/>
        <v>0</v>
      </c>
      <c r="W21" s="75">
        <f t="shared" si="10"/>
        <v>0</v>
      </c>
      <c r="X21" s="78">
        <v>0</v>
      </c>
      <c r="Y21" s="78">
        <f t="shared" si="0"/>
        <v>0</v>
      </c>
      <c r="Z21" s="77">
        <f t="shared" si="11"/>
        <v>0</v>
      </c>
      <c r="AA21" s="75">
        <f t="shared" si="12"/>
        <v>0</v>
      </c>
    </row>
    <row r="22" spans="2:27" ht="13.5" customHeight="1">
      <c r="B22" s="129">
        <v>1</v>
      </c>
      <c r="C22" s="114" t="s">
        <v>11</v>
      </c>
      <c r="D22" s="132">
        <v>1.2</v>
      </c>
      <c r="E22" s="116" t="s">
        <v>15</v>
      </c>
      <c r="F22" s="23" t="s">
        <v>66</v>
      </c>
      <c r="G22" s="24" t="s">
        <v>67</v>
      </c>
      <c r="H22" s="15">
        <v>2319</v>
      </c>
      <c r="I22" s="78">
        <v>3785.641205884484</v>
      </c>
      <c r="J22" s="5">
        <f t="shared" si="1"/>
        <v>21.081818181818182</v>
      </c>
      <c r="K22" s="75"/>
      <c r="L22" s="78">
        <v>2390.7216494845361</v>
      </c>
      <c r="M22" s="78">
        <f t="shared" si="2"/>
        <v>3899.2104420610185</v>
      </c>
      <c r="N22" s="15">
        <f t="shared" si="3"/>
        <v>21.733833177132148</v>
      </c>
      <c r="O22" s="75">
        <f t="shared" si="4"/>
        <v>0</v>
      </c>
      <c r="P22" s="78">
        <v>2464.6614943139548</v>
      </c>
      <c r="Q22" s="78">
        <f t="shared" si="5"/>
        <v>4016.186755322849</v>
      </c>
      <c r="R22" s="15">
        <f t="shared" si="6"/>
        <v>22.406013584672316</v>
      </c>
      <c r="S22" s="75">
        <f t="shared" si="7"/>
        <v>0</v>
      </c>
      <c r="T22" s="78">
        <v>2540.8881384679948</v>
      </c>
      <c r="U22" s="78">
        <f t="shared" si="8"/>
        <v>4136.6723579825348</v>
      </c>
      <c r="V22" s="5">
        <f t="shared" si="9"/>
        <v>23.098983076981771</v>
      </c>
      <c r="W22" s="75">
        <f t="shared" si="10"/>
        <v>0</v>
      </c>
      <c r="X22" s="78">
        <v>2619.472307698964</v>
      </c>
      <c r="Y22" s="78">
        <f t="shared" si="0"/>
        <v>4260.772528722011</v>
      </c>
      <c r="Z22" s="77">
        <f t="shared" si="11"/>
        <v>23.813384615445127</v>
      </c>
      <c r="AA22" s="75">
        <f t="shared" si="12"/>
        <v>0</v>
      </c>
    </row>
    <row r="23" spans="2:27">
      <c r="B23" s="130"/>
      <c r="C23" s="114"/>
      <c r="D23" s="133"/>
      <c r="E23" s="117"/>
      <c r="F23" s="17" t="s">
        <v>68</v>
      </c>
      <c r="G23" s="19" t="s">
        <v>69</v>
      </c>
      <c r="H23" s="15">
        <v>8054</v>
      </c>
      <c r="I23" s="78">
        <v>3785.6412058844844</v>
      </c>
      <c r="J23" s="5">
        <f t="shared" si="1"/>
        <v>73.218181818181819</v>
      </c>
      <c r="K23" s="75"/>
      <c r="L23" s="78">
        <v>8303.0927835051552</v>
      </c>
      <c r="M23" s="78">
        <f t="shared" si="2"/>
        <v>3899.210442061019</v>
      </c>
      <c r="N23" s="15">
        <f t="shared" si="3"/>
        <v>75.482661668228687</v>
      </c>
      <c r="O23" s="75">
        <f t="shared" si="4"/>
        <v>0</v>
      </c>
      <c r="P23" s="78">
        <v>8559.8894675310876</v>
      </c>
      <c r="Q23" s="78">
        <f t="shared" si="5"/>
        <v>4016.1867553228494</v>
      </c>
      <c r="R23" s="15">
        <f t="shared" si="6"/>
        <v>77.817176977555349</v>
      </c>
      <c r="S23" s="75">
        <f t="shared" si="7"/>
        <v>0</v>
      </c>
      <c r="T23" s="78">
        <v>8824.6283170423594</v>
      </c>
      <c r="U23" s="78">
        <f t="shared" si="8"/>
        <v>4136.6723579825348</v>
      </c>
      <c r="V23" s="5">
        <f t="shared" si="9"/>
        <v>80.223893791294174</v>
      </c>
      <c r="W23" s="75">
        <f t="shared" si="10"/>
        <v>0</v>
      </c>
      <c r="X23" s="78">
        <v>9097.5549660230517</v>
      </c>
      <c r="Y23" s="78">
        <f t="shared" si="0"/>
        <v>4260.772528722011</v>
      </c>
      <c r="Z23" s="77">
        <f t="shared" si="11"/>
        <v>82.705045145664101</v>
      </c>
      <c r="AA23" s="75">
        <f t="shared" si="12"/>
        <v>0</v>
      </c>
    </row>
    <row r="24" spans="2:27">
      <c r="B24" s="130"/>
      <c r="C24" s="114"/>
      <c r="D24" s="133"/>
      <c r="E24" s="117"/>
      <c r="F24" s="17" t="s">
        <v>70</v>
      </c>
      <c r="G24" s="19" t="s">
        <v>71</v>
      </c>
      <c r="H24" s="15">
        <v>704</v>
      </c>
      <c r="I24" s="78">
        <v>3785.6412058844844</v>
      </c>
      <c r="J24" s="5">
        <f t="shared" si="1"/>
        <v>6.4</v>
      </c>
      <c r="K24" s="75"/>
      <c r="L24" s="78">
        <v>725.7731958762887</v>
      </c>
      <c r="M24" s="78">
        <f t="shared" si="2"/>
        <v>3899.210442061019</v>
      </c>
      <c r="N24" s="15">
        <f t="shared" si="3"/>
        <v>6.5979381443298974</v>
      </c>
      <c r="O24" s="75">
        <f t="shared" si="4"/>
        <v>0</v>
      </c>
      <c r="P24" s="78">
        <v>748.21978956318424</v>
      </c>
      <c r="Q24" s="78">
        <f t="shared" si="5"/>
        <v>4016.1867553228494</v>
      </c>
      <c r="R24" s="15">
        <f t="shared" si="6"/>
        <v>6.8019980869380383</v>
      </c>
      <c r="S24" s="75">
        <f t="shared" si="7"/>
        <v>0</v>
      </c>
      <c r="T24" s="78">
        <v>771.36060779709715</v>
      </c>
      <c r="U24" s="78">
        <f t="shared" si="8"/>
        <v>4136.6723579825348</v>
      </c>
      <c r="V24" s="5">
        <f t="shared" si="9"/>
        <v>7.012369161791792</v>
      </c>
      <c r="W24" s="75">
        <f t="shared" si="10"/>
        <v>0</v>
      </c>
      <c r="X24" s="78">
        <v>795.21712144030641</v>
      </c>
      <c r="Y24" s="78">
        <f t="shared" si="0"/>
        <v>4260.772528722011</v>
      </c>
      <c r="Z24" s="77">
        <f t="shared" si="11"/>
        <v>7.2292465585482404</v>
      </c>
      <c r="AA24" s="75">
        <f t="shared" si="12"/>
        <v>0</v>
      </c>
    </row>
    <row r="25" spans="2:27" ht="13.8" thickBot="1">
      <c r="B25" s="130"/>
      <c r="C25" s="114"/>
      <c r="D25" s="134"/>
      <c r="E25" s="120"/>
      <c r="F25" s="25" t="s">
        <v>72</v>
      </c>
      <c r="G25" s="26" t="s">
        <v>73</v>
      </c>
      <c r="H25" s="15">
        <v>2722</v>
      </c>
      <c r="I25" s="78">
        <v>3785.641205884484</v>
      </c>
      <c r="J25" s="5">
        <f t="shared" si="1"/>
        <v>24.745454545454546</v>
      </c>
      <c r="K25" s="75">
        <f>+I25*8</f>
        <v>30285.129647075872</v>
      </c>
      <c r="L25" s="78">
        <v>2806.1855670103096</v>
      </c>
      <c r="M25" s="78">
        <f t="shared" si="2"/>
        <v>3899.2104420610185</v>
      </c>
      <c r="N25" s="15">
        <f t="shared" si="3"/>
        <v>25.510777881911906</v>
      </c>
      <c r="O25" s="75">
        <f t="shared" si="4"/>
        <v>31193.683536488148</v>
      </c>
      <c r="P25" s="78">
        <v>2892.9748113508349</v>
      </c>
      <c r="Q25" s="78">
        <f t="shared" si="5"/>
        <v>4016.186755322849</v>
      </c>
      <c r="R25" s="15">
        <f t="shared" si="6"/>
        <v>26.299771012280317</v>
      </c>
      <c r="S25" s="75">
        <f t="shared" si="7"/>
        <v>32129.494042582792</v>
      </c>
      <c r="T25" s="78">
        <v>2982.4482591245724</v>
      </c>
      <c r="U25" s="78">
        <f t="shared" si="8"/>
        <v>4136.6723579825348</v>
      </c>
      <c r="V25" s="5">
        <f t="shared" si="9"/>
        <v>27.113165992041566</v>
      </c>
      <c r="W25" s="75">
        <f t="shared" si="10"/>
        <v>33093.378863860278</v>
      </c>
      <c r="X25" s="78">
        <v>3074.6889269325488</v>
      </c>
      <c r="Y25" s="78">
        <f t="shared" si="0"/>
        <v>4260.772528722011</v>
      </c>
      <c r="Z25" s="77">
        <f t="shared" si="11"/>
        <v>27.951717517568625</v>
      </c>
      <c r="AA25" s="75">
        <f t="shared" si="12"/>
        <v>34086.180229776088</v>
      </c>
    </row>
    <row r="26" spans="2:27" ht="13.8" thickBot="1">
      <c r="B26" s="130"/>
      <c r="C26" s="114"/>
      <c r="D26" s="39">
        <v>1.5</v>
      </c>
      <c r="E26" s="40" t="s">
        <v>16</v>
      </c>
      <c r="F26" s="33">
        <v>906</v>
      </c>
      <c r="G26" s="34" t="s">
        <v>49</v>
      </c>
      <c r="H26" s="15">
        <v>9784</v>
      </c>
      <c r="I26" s="78"/>
      <c r="J26" s="5">
        <f t="shared" si="1"/>
        <v>88.945454545454552</v>
      </c>
      <c r="K26" s="75"/>
      <c r="L26" s="78">
        <v>10086.59793814433</v>
      </c>
      <c r="M26" s="78">
        <f t="shared" si="2"/>
        <v>0</v>
      </c>
      <c r="N26" s="15">
        <f t="shared" si="3"/>
        <v>91.696344892221191</v>
      </c>
      <c r="O26" s="75">
        <f t="shared" si="4"/>
        <v>0</v>
      </c>
      <c r="P26" s="78">
        <v>10398.554575406526</v>
      </c>
      <c r="Q26" s="78">
        <f t="shared" si="5"/>
        <v>0</v>
      </c>
      <c r="R26" s="15">
        <f t="shared" si="6"/>
        <v>94.532314321877507</v>
      </c>
      <c r="S26" s="75">
        <f t="shared" si="7"/>
        <v>0</v>
      </c>
      <c r="T26" s="78">
        <v>10720.159356089202</v>
      </c>
      <c r="U26" s="78">
        <f t="shared" si="8"/>
        <v>0</v>
      </c>
      <c r="V26" s="5">
        <f t="shared" si="9"/>
        <v>97.455994146265468</v>
      </c>
      <c r="W26" s="75">
        <f t="shared" si="10"/>
        <v>0</v>
      </c>
      <c r="X26" s="78">
        <v>11051.71067638062</v>
      </c>
      <c r="Y26" s="78">
        <f t="shared" si="0"/>
        <v>0</v>
      </c>
      <c r="Z26" s="77">
        <f t="shared" si="11"/>
        <v>100.47009705800563</v>
      </c>
      <c r="AA26" s="75">
        <f t="shared" si="12"/>
        <v>0</v>
      </c>
    </row>
    <row r="27" spans="2:27">
      <c r="B27" s="130"/>
      <c r="C27" s="114"/>
      <c r="D27" s="132">
        <v>1.4</v>
      </c>
      <c r="E27" s="116" t="s">
        <v>14</v>
      </c>
      <c r="F27" s="23">
        <v>334</v>
      </c>
      <c r="G27" s="29" t="s">
        <v>3</v>
      </c>
      <c r="H27" s="15">
        <v>688</v>
      </c>
      <c r="I27" s="78">
        <v>14644.109864146483</v>
      </c>
      <c r="J27" s="5">
        <f t="shared" si="1"/>
        <v>6.2545454545454549</v>
      </c>
      <c r="K27" s="75">
        <f>+I27*8</f>
        <v>117152.87891317187</v>
      </c>
      <c r="L27" s="78">
        <v>709.2783505154639</v>
      </c>
      <c r="M27" s="78">
        <f t="shared" si="2"/>
        <v>15083.433160070877</v>
      </c>
      <c r="N27" s="15">
        <f t="shared" si="3"/>
        <v>6.4479850046860356</v>
      </c>
      <c r="O27" s="75">
        <f t="shared" si="4"/>
        <v>120667.46528056702</v>
      </c>
      <c r="P27" s="78">
        <v>731.2147943458391</v>
      </c>
      <c r="Q27" s="78">
        <f t="shared" si="5"/>
        <v>15535.936154873003</v>
      </c>
      <c r="R27" s="15">
        <f t="shared" si="6"/>
        <v>6.6474072213258095</v>
      </c>
      <c r="S27" s="75">
        <f t="shared" si="7"/>
        <v>124287.48923898402</v>
      </c>
      <c r="T27" s="78">
        <v>753.82968489261759</v>
      </c>
      <c r="U27" s="78">
        <f t="shared" si="8"/>
        <v>16002.014239519192</v>
      </c>
      <c r="V27" s="5">
        <f t="shared" si="9"/>
        <v>6.852997135387433</v>
      </c>
      <c r="W27" s="75">
        <f t="shared" si="10"/>
        <v>128016.11391615354</v>
      </c>
      <c r="X27" s="78">
        <v>777.14400504393564</v>
      </c>
      <c r="Y27" s="78">
        <f t="shared" si="0"/>
        <v>16482.074666704768</v>
      </c>
      <c r="Z27" s="77">
        <f t="shared" si="11"/>
        <v>7.064945500399415</v>
      </c>
      <c r="AA27" s="75">
        <f t="shared" si="12"/>
        <v>131856.59733363814</v>
      </c>
    </row>
    <row r="28" spans="2:27">
      <c r="B28" s="130"/>
      <c r="C28" s="114"/>
      <c r="D28" s="133"/>
      <c r="E28" s="117"/>
      <c r="F28" s="17">
        <v>909</v>
      </c>
      <c r="G28" s="20" t="s">
        <v>4</v>
      </c>
      <c r="H28" s="15">
        <v>950</v>
      </c>
      <c r="I28" s="78">
        <v>14644.109864146483</v>
      </c>
      <c r="J28" s="5">
        <f t="shared" si="1"/>
        <v>8.6363636363636367</v>
      </c>
      <c r="K28" s="75">
        <f>+I28*8</f>
        <v>117152.87891317187</v>
      </c>
      <c r="L28" s="78">
        <v>979.38144329896909</v>
      </c>
      <c r="M28" s="78">
        <f t="shared" si="2"/>
        <v>15083.433160070877</v>
      </c>
      <c r="N28" s="15">
        <f t="shared" si="3"/>
        <v>8.9034676663542651</v>
      </c>
      <c r="O28" s="75">
        <f t="shared" si="4"/>
        <v>120667.46528056702</v>
      </c>
      <c r="P28" s="78">
        <v>1009.6715910298651</v>
      </c>
      <c r="Q28" s="78">
        <f t="shared" si="5"/>
        <v>15535.936154873003</v>
      </c>
      <c r="R28" s="15">
        <f t="shared" si="6"/>
        <v>9.1788326457260467</v>
      </c>
      <c r="S28" s="75">
        <f t="shared" si="7"/>
        <v>124287.48923898402</v>
      </c>
      <c r="T28" s="78">
        <v>1040.8985474534693</v>
      </c>
      <c r="U28" s="78">
        <f t="shared" si="8"/>
        <v>16002.014239519192</v>
      </c>
      <c r="V28" s="5">
        <f t="shared" si="9"/>
        <v>9.462714067758812</v>
      </c>
      <c r="W28" s="75">
        <f t="shared" si="10"/>
        <v>128016.11391615354</v>
      </c>
      <c r="X28" s="78">
        <v>1073.0912860345045</v>
      </c>
      <c r="Y28" s="78">
        <f t="shared" si="0"/>
        <v>16482.074666704768</v>
      </c>
      <c r="Z28" s="77">
        <f t="shared" si="11"/>
        <v>9.755375327586405</v>
      </c>
      <c r="AA28" s="75">
        <f t="shared" si="12"/>
        <v>131856.59733363814</v>
      </c>
    </row>
    <row r="29" spans="2:27">
      <c r="B29" s="130"/>
      <c r="C29" s="114"/>
      <c r="D29" s="133"/>
      <c r="E29" s="117"/>
      <c r="F29" s="17">
        <v>910</v>
      </c>
      <c r="G29" s="20" t="s">
        <v>45</v>
      </c>
      <c r="H29" s="15">
        <v>1193</v>
      </c>
      <c r="I29" s="78">
        <v>14644.109864146485</v>
      </c>
      <c r="J29" s="5">
        <f t="shared" si="1"/>
        <v>10.845454545454546</v>
      </c>
      <c r="K29" s="75">
        <f>+I29*8</f>
        <v>117152.87891317188</v>
      </c>
      <c r="L29" s="78">
        <v>1229.8969072164948</v>
      </c>
      <c r="M29" s="78">
        <f t="shared" si="2"/>
        <v>15083.433160070879</v>
      </c>
      <c r="N29" s="15">
        <f t="shared" si="3"/>
        <v>11.180880974695407</v>
      </c>
      <c r="O29" s="75">
        <f t="shared" si="4"/>
        <v>120667.46528056703</v>
      </c>
      <c r="P29" s="78">
        <v>1267.9349558932936</v>
      </c>
      <c r="Q29" s="78">
        <f t="shared" si="5"/>
        <v>15535.936154873005</v>
      </c>
      <c r="R29" s="15">
        <f t="shared" si="6"/>
        <v>11.52668141721176</v>
      </c>
      <c r="S29" s="75">
        <f t="shared" si="7"/>
        <v>124287.48923898404</v>
      </c>
      <c r="T29" s="78">
        <v>1307.1494390652513</v>
      </c>
      <c r="U29" s="78">
        <f t="shared" si="8"/>
        <v>16002.014239519194</v>
      </c>
      <c r="V29" s="5">
        <f t="shared" si="9"/>
        <v>11.883176718775012</v>
      </c>
      <c r="W29" s="75">
        <f t="shared" si="10"/>
        <v>128016.11391615355</v>
      </c>
      <c r="X29" s="78">
        <v>1347.5767413043827</v>
      </c>
      <c r="Y29" s="78">
        <f t="shared" si="0"/>
        <v>16482.074666704772</v>
      </c>
      <c r="Z29" s="77">
        <f t="shared" si="11"/>
        <v>12.250697648221662</v>
      </c>
      <c r="AA29" s="75">
        <f t="shared" si="12"/>
        <v>131856.59733363817</v>
      </c>
    </row>
    <row r="30" spans="2:27" ht="13.8" thickBot="1">
      <c r="B30" s="130"/>
      <c r="C30" s="114"/>
      <c r="D30" s="134"/>
      <c r="E30" s="120"/>
      <c r="F30" s="25">
        <v>911</v>
      </c>
      <c r="G30" s="35" t="s">
        <v>5</v>
      </c>
      <c r="H30" s="15">
        <v>555</v>
      </c>
      <c r="I30" s="78">
        <v>14644.109864146485</v>
      </c>
      <c r="J30" s="5">
        <f t="shared" si="1"/>
        <v>5.0454545454545459</v>
      </c>
      <c r="K30" s="75">
        <f>+I30*8</f>
        <v>117152.87891317188</v>
      </c>
      <c r="L30" s="78">
        <v>572.1649484536083</v>
      </c>
      <c r="M30" s="78">
        <f t="shared" si="2"/>
        <v>15083.433160070879</v>
      </c>
      <c r="N30" s="15">
        <f t="shared" si="3"/>
        <v>5.2014995313964389</v>
      </c>
      <c r="O30" s="75">
        <f t="shared" si="4"/>
        <v>120667.46528056703</v>
      </c>
      <c r="P30" s="78">
        <v>589.86077160165803</v>
      </c>
      <c r="Q30" s="78">
        <f t="shared" si="5"/>
        <v>15535.936154873005</v>
      </c>
      <c r="R30" s="15">
        <f t="shared" si="6"/>
        <v>5.3623706509241638</v>
      </c>
      <c r="S30" s="75">
        <f t="shared" si="7"/>
        <v>124287.48923898404</v>
      </c>
      <c r="T30" s="78">
        <v>608.10388824913196</v>
      </c>
      <c r="U30" s="78">
        <f t="shared" si="8"/>
        <v>16002.014239519194</v>
      </c>
      <c r="V30" s="5">
        <f t="shared" si="9"/>
        <v>5.5282171659011992</v>
      </c>
      <c r="W30" s="75">
        <f t="shared" si="10"/>
        <v>128016.11391615355</v>
      </c>
      <c r="X30" s="78">
        <v>626.91122499910512</v>
      </c>
      <c r="Y30" s="78">
        <f t="shared" si="0"/>
        <v>16482.074666704772</v>
      </c>
      <c r="Z30" s="77">
        <f t="shared" si="11"/>
        <v>5.6991929545373194</v>
      </c>
      <c r="AA30" s="75">
        <f t="shared" si="12"/>
        <v>131856.59733363817</v>
      </c>
    </row>
    <row r="31" spans="2:27" ht="27" thickBot="1">
      <c r="B31" s="130"/>
      <c r="C31" s="114"/>
      <c r="D31" s="39">
        <v>1.1000000000000001</v>
      </c>
      <c r="E31" s="40" t="s">
        <v>12</v>
      </c>
      <c r="F31" s="33">
        <v>328</v>
      </c>
      <c r="G31" s="34" t="s">
        <v>46</v>
      </c>
      <c r="H31" s="15">
        <v>7519</v>
      </c>
      <c r="I31" s="78">
        <v>9294.7784279824446</v>
      </c>
      <c r="J31" s="5">
        <f t="shared" si="1"/>
        <v>68.354545454545459</v>
      </c>
      <c r="K31" s="75">
        <f>+I31*8</f>
        <v>74358.227423859556</v>
      </c>
      <c r="L31" s="78">
        <v>7868.5463917525776</v>
      </c>
      <c r="M31" s="78">
        <f t="shared" si="2"/>
        <v>9573.6217808219171</v>
      </c>
      <c r="N31" s="15">
        <f t="shared" si="3"/>
        <v>71.532239925023433</v>
      </c>
      <c r="O31" s="75">
        <f t="shared" si="4"/>
        <v>76588.974246575337</v>
      </c>
      <c r="P31" s="78">
        <v>8232.9034966521431</v>
      </c>
      <c r="Q31" s="78">
        <f t="shared" si="5"/>
        <v>9860.8304342465744</v>
      </c>
      <c r="R31" s="15">
        <f t="shared" si="6"/>
        <v>74.844577242292203</v>
      </c>
      <c r="S31" s="75">
        <f t="shared" si="7"/>
        <v>78886.643473972596</v>
      </c>
      <c r="T31" s="78">
        <v>8611.5293779919011</v>
      </c>
      <c r="U31" s="78">
        <f t="shared" si="8"/>
        <v>10156.655347273972</v>
      </c>
      <c r="V31" s="5">
        <f t="shared" si="9"/>
        <v>78.286630709017288</v>
      </c>
      <c r="W31" s="75">
        <f t="shared" si="10"/>
        <v>81253.24277819178</v>
      </c>
      <c r="X31" s="78">
        <v>9005.86533813598</v>
      </c>
      <c r="Y31" s="78">
        <f t="shared" si="0"/>
        <v>10461.355007692191</v>
      </c>
      <c r="Z31" s="77">
        <f t="shared" si="11"/>
        <v>81.871503073963453</v>
      </c>
      <c r="AA31" s="75">
        <f t="shared" si="12"/>
        <v>83690.840061537529</v>
      </c>
    </row>
    <row r="32" spans="2:27">
      <c r="B32" s="130"/>
      <c r="C32" s="114"/>
      <c r="D32" s="132">
        <v>1.3</v>
      </c>
      <c r="E32" s="116" t="s">
        <v>13</v>
      </c>
      <c r="F32" s="23" t="s">
        <v>74</v>
      </c>
      <c r="G32" s="24" t="s">
        <v>75</v>
      </c>
      <c r="H32" s="15"/>
      <c r="I32" s="78"/>
      <c r="J32" s="5">
        <f t="shared" si="1"/>
        <v>0</v>
      </c>
      <c r="K32" s="75"/>
      <c r="L32" s="78"/>
      <c r="M32" s="78">
        <f t="shared" si="2"/>
        <v>0</v>
      </c>
      <c r="N32" s="15">
        <f t="shared" si="3"/>
        <v>0</v>
      </c>
      <c r="O32" s="75">
        <f t="shared" si="4"/>
        <v>0</v>
      </c>
      <c r="P32" s="78"/>
      <c r="Q32" s="78">
        <f t="shared" si="5"/>
        <v>0</v>
      </c>
      <c r="R32" s="15">
        <f t="shared" si="6"/>
        <v>0</v>
      </c>
      <c r="S32" s="75">
        <f t="shared" si="7"/>
        <v>0</v>
      </c>
      <c r="T32" s="78"/>
      <c r="U32" s="78">
        <f t="shared" si="8"/>
        <v>0</v>
      </c>
      <c r="V32" s="5">
        <f t="shared" si="9"/>
        <v>0</v>
      </c>
      <c r="W32" s="75">
        <f t="shared" si="10"/>
        <v>0</v>
      </c>
      <c r="X32" s="78"/>
      <c r="Y32" s="78">
        <f t="shared" si="0"/>
        <v>0</v>
      </c>
      <c r="Z32" s="77">
        <f t="shared" si="11"/>
        <v>0</v>
      </c>
      <c r="AA32" s="75">
        <f t="shared" si="12"/>
        <v>0</v>
      </c>
    </row>
    <row r="33" spans="2:27">
      <c r="B33" s="130"/>
      <c r="C33" s="114"/>
      <c r="D33" s="133"/>
      <c r="E33" s="117"/>
      <c r="F33" s="17" t="s">
        <v>76</v>
      </c>
      <c r="G33" s="19" t="s">
        <v>77</v>
      </c>
      <c r="H33" s="15"/>
      <c r="I33" s="78"/>
      <c r="J33" s="5">
        <f t="shared" si="1"/>
        <v>0</v>
      </c>
      <c r="K33" s="75"/>
      <c r="L33" s="78"/>
      <c r="M33" s="78">
        <f t="shared" si="2"/>
        <v>0</v>
      </c>
      <c r="N33" s="15">
        <f t="shared" si="3"/>
        <v>0</v>
      </c>
      <c r="O33" s="75">
        <f t="shared" si="4"/>
        <v>0</v>
      </c>
      <c r="P33" s="78"/>
      <c r="Q33" s="78">
        <f t="shared" si="5"/>
        <v>0</v>
      </c>
      <c r="R33" s="15">
        <f t="shared" si="6"/>
        <v>0</v>
      </c>
      <c r="S33" s="75">
        <f t="shared" si="7"/>
        <v>0</v>
      </c>
      <c r="T33" s="78"/>
      <c r="U33" s="78">
        <f t="shared" si="8"/>
        <v>0</v>
      </c>
      <c r="V33" s="5">
        <f t="shared" si="9"/>
        <v>0</v>
      </c>
      <c r="W33" s="75">
        <f t="shared" si="10"/>
        <v>0</v>
      </c>
      <c r="X33" s="78"/>
      <c r="Y33" s="78">
        <f t="shared" si="0"/>
        <v>0</v>
      </c>
      <c r="Z33" s="77">
        <f t="shared" si="11"/>
        <v>0</v>
      </c>
      <c r="AA33" s="75">
        <f t="shared" si="12"/>
        <v>0</v>
      </c>
    </row>
    <row r="34" spans="2:27">
      <c r="B34" s="130"/>
      <c r="C34" s="114"/>
      <c r="D34" s="133"/>
      <c r="E34" s="117"/>
      <c r="F34" s="17" t="s">
        <v>78</v>
      </c>
      <c r="G34" s="19" t="s">
        <v>79</v>
      </c>
      <c r="H34" s="15"/>
      <c r="I34" s="78"/>
      <c r="J34" s="5">
        <f t="shared" si="1"/>
        <v>0</v>
      </c>
      <c r="K34" s="75"/>
      <c r="L34" s="78"/>
      <c r="M34" s="78">
        <f t="shared" si="2"/>
        <v>0</v>
      </c>
      <c r="N34" s="15">
        <f t="shared" si="3"/>
        <v>0</v>
      </c>
      <c r="O34" s="75">
        <f t="shared" si="4"/>
        <v>0</v>
      </c>
      <c r="P34" s="78"/>
      <c r="Q34" s="78">
        <f t="shared" si="5"/>
        <v>0</v>
      </c>
      <c r="R34" s="15">
        <f t="shared" si="6"/>
        <v>0</v>
      </c>
      <c r="S34" s="75">
        <f t="shared" si="7"/>
        <v>0</v>
      </c>
      <c r="T34" s="78"/>
      <c r="U34" s="78">
        <f t="shared" si="8"/>
        <v>0</v>
      </c>
      <c r="V34" s="5">
        <f t="shared" si="9"/>
        <v>0</v>
      </c>
      <c r="W34" s="75">
        <f t="shared" si="10"/>
        <v>0</v>
      </c>
      <c r="X34" s="78"/>
      <c r="Y34" s="78">
        <f t="shared" si="0"/>
        <v>0</v>
      </c>
      <c r="Z34" s="77">
        <f t="shared" si="11"/>
        <v>0</v>
      </c>
      <c r="AA34" s="75">
        <f t="shared" si="12"/>
        <v>0</v>
      </c>
    </row>
    <row r="35" spans="2:27">
      <c r="B35" s="130"/>
      <c r="C35" s="114"/>
      <c r="D35" s="133"/>
      <c r="E35" s="117"/>
      <c r="F35" s="17" t="s">
        <v>80</v>
      </c>
      <c r="G35" s="19" t="s">
        <v>81</v>
      </c>
      <c r="H35" s="15"/>
      <c r="I35" s="78"/>
      <c r="J35" s="5">
        <f t="shared" si="1"/>
        <v>0</v>
      </c>
      <c r="K35" s="75"/>
      <c r="L35" s="78"/>
      <c r="M35" s="78">
        <f t="shared" si="2"/>
        <v>0</v>
      </c>
      <c r="N35" s="15">
        <f t="shared" si="3"/>
        <v>0</v>
      </c>
      <c r="O35" s="75">
        <f t="shared" si="4"/>
        <v>0</v>
      </c>
      <c r="P35" s="78"/>
      <c r="Q35" s="78">
        <f t="shared" si="5"/>
        <v>0</v>
      </c>
      <c r="R35" s="15">
        <f t="shared" si="6"/>
        <v>0</v>
      </c>
      <c r="S35" s="75">
        <f t="shared" si="7"/>
        <v>0</v>
      </c>
      <c r="T35" s="78"/>
      <c r="U35" s="78">
        <f t="shared" si="8"/>
        <v>0</v>
      </c>
      <c r="V35" s="5">
        <f t="shared" si="9"/>
        <v>0</v>
      </c>
      <c r="W35" s="75">
        <f t="shared" si="10"/>
        <v>0</v>
      </c>
      <c r="X35" s="78"/>
      <c r="Y35" s="78">
        <f t="shared" si="0"/>
        <v>0</v>
      </c>
      <c r="Z35" s="77">
        <f t="shared" si="11"/>
        <v>0</v>
      </c>
      <c r="AA35" s="75">
        <f t="shared" si="12"/>
        <v>0</v>
      </c>
    </row>
    <row r="36" spans="2:27">
      <c r="B36" s="130"/>
      <c r="C36" s="114"/>
      <c r="D36" s="133"/>
      <c r="E36" s="117"/>
      <c r="F36" s="17" t="s">
        <v>82</v>
      </c>
      <c r="G36" s="19" t="s">
        <v>83</v>
      </c>
      <c r="H36" s="15"/>
      <c r="I36" s="78"/>
      <c r="J36" s="5">
        <f t="shared" si="1"/>
        <v>0</v>
      </c>
      <c r="K36" s="75"/>
      <c r="L36" s="78"/>
      <c r="M36" s="78">
        <f t="shared" si="2"/>
        <v>0</v>
      </c>
      <c r="N36" s="15">
        <f t="shared" si="3"/>
        <v>0</v>
      </c>
      <c r="O36" s="75">
        <f t="shared" si="4"/>
        <v>0</v>
      </c>
      <c r="P36" s="78"/>
      <c r="Q36" s="78">
        <f t="shared" si="5"/>
        <v>0</v>
      </c>
      <c r="R36" s="15">
        <f t="shared" si="6"/>
        <v>0</v>
      </c>
      <c r="S36" s="75">
        <f t="shared" si="7"/>
        <v>0</v>
      </c>
      <c r="T36" s="78"/>
      <c r="U36" s="78">
        <f t="shared" si="8"/>
        <v>0</v>
      </c>
      <c r="V36" s="5">
        <f t="shared" si="9"/>
        <v>0</v>
      </c>
      <c r="W36" s="75">
        <f t="shared" si="10"/>
        <v>0</v>
      </c>
      <c r="X36" s="78"/>
      <c r="Y36" s="78">
        <f t="shared" si="0"/>
        <v>0</v>
      </c>
      <c r="Z36" s="77">
        <f t="shared" si="11"/>
        <v>0</v>
      </c>
      <c r="AA36" s="75">
        <f t="shared" si="12"/>
        <v>0</v>
      </c>
    </row>
    <row r="37" spans="2:27">
      <c r="B37" s="130"/>
      <c r="C37" s="114"/>
      <c r="D37" s="133"/>
      <c r="E37" s="117"/>
      <c r="F37" s="17" t="s">
        <v>84</v>
      </c>
      <c r="G37" s="19" t="s">
        <v>85</v>
      </c>
      <c r="H37" s="15"/>
      <c r="I37" s="78"/>
      <c r="J37" s="5">
        <f t="shared" si="1"/>
        <v>0</v>
      </c>
      <c r="K37" s="75"/>
      <c r="L37" s="78"/>
      <c r="M37" s="78">
        <f t="shared" si="2"/>
        <v>0</v>
      </c>
      <c r="N37" s="15">
        <f t="shared" si="3"/>
        <v>0</v>
      </c>
      <c r="O37" s="75">
        <f t="shared" si="4"/>
        <v>0</v>
      </c>
      <c r="P37" s="78"/>
      <c r="Q37" s="78">
        <f t="shared" si="5"/>
        <v>0</v>
      </c>
      <c r="R37" s="15">
        <f t="shared" si="6"/>
        <v>0</v>
      </c>
      <c r="S37" s="75">
        <f t="shared" si="7"/>
        <v>0</v>
      </c>
      <c r="T37" s="78"/>
      <c r="U37" s="78">
        <f t="shared" si="8"/>
        <v>0</v>
      </c>
      <c r="V37" s="5">
        <f t="shared" si="9"/>
        <v>0</v>
      </c>
      <c r="W37" s="75">
        <f t="shared" si="10"/>
        <v>0</v>
      </c>
      <c r="X37" s="78"/>
      <c r="Y37" s="78">
        <f t="shared" si="0"/>
        <v>0</v>
      </c>
      <c r="Z37" s="77">
        <f t="shared" si="11"/>
        <v>0</v>
      </c>
      <c r="AA37" s="75">
        <f t="shared" si="12"/>
        <v>0</v>
      </c>
    </row>
    <row r="38" spans="2:27">
      <c r="B38" s="130"/>
      <c r="C38" s="114"/>
      <c r="D38" s="133"/>
      <c r="E38" s="117"/>
      <c r="F38" s="17" t="s">
        <v>86</v>
      </c>
      <c r="G38" s="19" t="s">
        <v>87</v>
      </c>
      <c r="H38" s="15"/>
      <c r="I38" s="78"/>
      <c r="J38" s="5">
        <f t="shared" si="1"/>
        <v>0</v>
      </c>
      <c r="K38" s="75"/>
      <c r="L38" s="78"/>
      <c r="M38" s="78">
        <f t="shared" si="2"/>
        <v>0</v>
      </c>
      <c r="N38" s="15">
        <f t="shared" si="3"/>
        <v>0</v>
      </c>
      <c r="O38" s="75">
        <f t="shared" si="4"/>
        <v>0</v>
      </c>
      <c r="P38" s="78"/>
      <c r="Q38" s="78">
        <f t="shared" si="5"/>
        <v>0</v>
      </c>
      <c r="R38" s="15">
        <f t="shared" si="6"/>
        <v>0</v>
      </c>
      <c r="S38" s="75">
        <f t="shared" si="7"/>
        <v>0</v>
      </c>
      <c r="T38" s="78"/>
      <c r="U38" s="78">
        <f t="shared" si="8"/>
        <v>0</v>
      </c>
      <c r="V38" s="5">
        <f t="shared" si="9"/>
        <v>0</v>
      </c>
      <c r="W38" s="75">
        <f t="shared" si="10"/>
        <v>0</v>
      </c>
      <c r="X38" s="78"/>
      <c r="Y38" s="78">
        <f t="shared" si="0"/>
        <v>0</v>
      </c>
      <c r="Z38" s="77">
        <f t="shared" si="11"/>
        <v>0</v>
      </c>
      <c r="AA38" s="75">
        <f t="shared" si="12"/>
        <v>0</v>
      </c>
    </row>
    <row r="39" spans="2:27">
      <c r="B39" s="130"/>
      <c r="C39" s="114"/>
      <c r="D39" s="133"/>
      <c r="E39" s="117"/>
      <c r="F39" s="17" t="s">
        <v>88</v>
      </c>
      <c r="G39" s="19" t="s">
        <v>89</v>
      </c>
      <c r="H39" s="15"/>
      <c r="I39" s="78"/>
      <c r="J39" s="5">
        <f t="shared" si="1"/>
        <v>0</v>
      </c>
      <c r="K39" s="75"/>
      <c r="L39" s="78"/>
      <c r="M39" s="78">
        <f t="shared" si="2"/>
        <v>0</v>
      </c>
      <c r="N39" s="15">
        <f t="shared" si="3"/>
        <v>0</v>
      </c>
      <c r="O39" s="75">
        <f t="shared" si="4"/>
        <v>0</v>
      </c>
      <c r="P39" s="78"/>
      <c r="Q39" s="78">
        <f t="shared" si="5"/>
        <v>0</v>
      </c>
      <c r="R39" s="15">
        <f t="shared" si="6"/>
        <v>0</v>
      </c>
      <c r="S39" s="75">
        <f t="shared" si="7"/>
        <v>0</v>
      </c>
      <c r="T39" s="78"/>
      <c r="U39" s="78">
        <f t="shared" si="8"/>
        <v>0</v>
      </c>
      <c r="V39" s="5">
        <f t="shared" si="9"/>
        <v>0</v>
      </c>
      <c r="W39" s="75">
        <f t="shared" si="10"/>
        <v>0</v>
      </c>
      <c r="X39" s="78"/>
      <c r="Y39" s="78">
        <f t="shared" si="0"/>
        <v>0</v>
      </c>
      <c r="Z39" s="77">
        <f t="shared" si="11"/>
        <v>0</v>
      </c>
      <c r="AA39" s="75">
        <f t="shared" si="12"/>
        <v>0</v>
      </c>
    </row>
    <row r="40" spans="2:27">
      <c r="B40" s="130"/>
      <c r="C40" s="114"/>
      <c r="D40" s="133"/>
      <c r="E40" s="117"/>
      <c r="F40" s="17" t="s">
        <v>90</v>
      </c>
      <c r="G40" s="19" t="s">
        <v>91</v>
      </c>
      <c r="H40" s="15"/>
      <c r="I40" s="78"/>
      <c r="J40" s="5">
        <f t="shared" si="1"/>
        <v>0</v>
      </c>
      <c r="K40" s="75"/>
      <c r="L40" s="78"/>
      <c r="M40" s="78">
        <f t="shared" si="2"/>
        <v>0</v>
      </c>
      <c r="N40" s="15">
        <f t="shared" si="3"/>
        <v>0</v>
      </c>
      <c r="O40" s="75">
        <f t="shared" si="4"/>
        <v>0</v>
      </c>
      <c r="P40" s="78"/>
      <c r="Q40" s="78">
        <f t="shared" si="5"/>
        <v>0</v>
      </c>
      <c r="R40" s="15">
        <f t="shared" si="6"/>
        <v>0</v>
      </c>
      <c r="S40" s="75">
        <f t="shared" si="7"/>
        <v>0</v>
      </c>
      <c r="T40" s="78"/>
      <c r="U40" s="78">
        <f t="shared" si="8"/>
        <v>0</v>
      </c>
      <c r="V40" s="5">
        <f t="shared" si="9"/>
        <v>0</v>
      </c>
      <c r="W40" s="75">
        <f t="shared" si="10"/>
        <v>0</v>
      </c>
      <c r="X40" s="78"/>
      <c r="Y40" s="78">
        <f t="shared" si="0"/>
        <v>0</v>
      </c>
      <c r="Z40" s="77">
        <f t="shared" si="11"/>
        <v>0</v>
      </c>
      <c r="AA40" s="75">
        <f t="shared" si="12"/>
        <v>0</v>
      </c>
    </row>
    <row r="41" spans="2:27">
      <c r="B41" s="130"/>
      <c r="C41" s="114"/>
      <c r="D41" s="133"/>
      <c r="E41" s="117"/>
      <c r="F41" s="17" t="s">
        <v>92</v>
      </c>
      <c r="G41" s="19" t="s">
        <v>93</v>
      </c>
      <c r="H41" s="15"/>
      <c r="I41" s="78"/>
      <c r="J41" s="5">
        <f t="shared" si="1"/>
        <v>0</v>
      </c>
      <c r="K41" s="75"/>
      <c r="L41" s="78"/>
      <c r="M41" s="78">
        <f t="shared" si="2"/>
        <v>0</v>
      </c>
      <c r="N41" s="15">
        <f t="shared" si="3"/>
        <v>0</v>
      </c>
      <c r="O41" s="75">
        <f t="shared" si="4"/>
        <v>0</v>
      </c>
      <c r="P41" s="78"/>
      <c r="Q41" s="78">
        <f t="shared" si="5"/>
        <v>0</v>
      </c>
      <c r="R41" s="15">
        <f t="shared" si="6"/>
        <v>0</v>
      </c>
      <c r="S41" s="75">
        <f t="shared" si="7"/>
        <v>0</v>
      </c>
      <c r="T41" s="78"/>
      <c r="U41" s="78">
        <f t="shared" si="8"/>
        <v>0</v>
      </c>
      <c r="V41" s="5">
        <f t="shared" si="9"/>
        <v>0</v>
      </c>
      <c r="W41" s="75">
        <f t="shared" si="10"/>
        <v>0</v>
      </c>
      <c r="X41" s="78"/>
      <c r="Y41" s="78">
        <f t="shared" si="0"/>
        <v>0</v>
      </c>
      <c r="Z41" s="77">
        <f t="shared" si="11"/>
        <v>0</v>
      </c>
      <c r="AA41" s="75">
        <f t="shared" si="12"/>
        <v>0</v>
      </c>
    </row>
    <row r="42" spans="2:27">
      <c r="B42" s="130"/>
      <c r="C42" s="114"/>
      <c r="D42" s="133"/>
      <c r="E42" s="117"/>
      <c r="F42" s="17" t="s">
        <v>94</v>
      </c>
      <c r="G42" s="19" t="s">
        <v>95</v>
      </c>
      <c r="H42" s="15"/>
      <c r="I42" s="78"/>
      <c r="J42" s="5">
        <f t="shared" si="1"/>
        <v>0</v>
      </c>
      <c r="K42" s="75"/>
      <c r="L42" s="78"/>
      <c r="M42" s="78">
        <f t="shared" si="2"/>
        <v>0</v>
      </c>
      <c r="N42" s="15">
        <f t="shared" si="3"/>
        <v>0</v>
      </c>
      <c r="O42" s="75">
        <f t="shared" si="4"/>
        <v>0</v>
      </c>
      <c r="P42" s="78"/>
      <c r="Q42" s="78">
        <f t="shared" si="5"/>
        <v>0</v>
      </c>
      <c r="R42" s="15">
        <f t="shared" si="6"/>
        <v>0</v>
      </c>
      <c r="S42" s="75">
        <f t="shared" si="7"/>
        <v>0</v>
      </c>
      <c r="T42" s="78"/>
      <c r="U42" s="78">
        <f t="shared" si="8"/>
        <v>0</v>
      </c>
      <c r="V42" s="5">
        <f t="shared" si="9"/>
        <v>0</v>
      </c>
      <c r="W42" s="75">
        <f t="shared" si="10"/>
        <v>0</v>
      </c>
      <c r="X42" s="78"/>
      <c r="Y42" s="78">
        <f t="shared" si="0"/>
        <v>0</v>
      </c>
      <c r="Z42" s="77">
        <f t="shared" si="11"/>
        <v>0</v>
      </c>
      <c r="AA42" s="75">
        <f t="shared" si="12"/>
        <v>0</v>
      </c>
    </row>
    <row r="43" spans="2:27">
      <c r="B43" s="130"/>
      <c r="C43" s="114"/>
      <c r="D43" s="133"/>
      <c r="E43" s="117"/>
      <c r="F43" s="17" t="s">
        <v>100</v>
      </c>
      <c r="G43" s="19" t="s">
        <v>101</v>
      </c>
      <c r="H43" s="15"/>
      <c r="I43" s="78"/>
      <c r="J43" s="5">
        <f t="shared" si="1"/>
        <v>0</v>
      </c>
      <c r="K43" s="75"/>
      <c r="L43" s="78"/>
      <c r="M43" s="78">
        <f t="shared" si="2"/>
        <v>0</v>
      </c>
      <c r="N43" s="15">
        <f t="shared" si="3"/>
        <v>0</v>
      </c>
      <c r="O43" s="75">
        <f t="shared" si="4"/>
        <v>0</v>
      </c>
      <c r="P43" s="78"/>
      <c r="Q43" s="78">
        <f t="shared" si="5"/>
        <v>0</v>
      </c>
      <c r="R43" s="15">
        <f t="shared" si="6"/>
        <v>0</v>
      </c>
      <c r="S43" s="75">
        <f t="shared" si="7"/>
        <v>0</v>
      </c>
      <c r="T43" s="78"/>
      <c r="U43" s="78">
        <f t="shared" si="8"/>
        <v>0</v>
      </c>
      <c r="V43" s="5">
        <f t="shared" si="9"/>
        <v>0</v>
      </c>
      <c r="W43" s="75">
        <f t="shared" si="10"/>
        <v>0</v>
      </c>
      <c r="X43" s="78"/>
      <c r="Y43" s="78">
        <f t="shared" si="0"/>
        <v>0</v>
      </c>
      <c r="Z43" s="77">
        <f t="shared" si="11"/>
        <v>0</v>
      </c>
      <c r="AA43" s="75">
        <f t="shared" si="12"/>
        <v>0</v>
      </c>
    </row>
    <row r="44" spans="2:27">
      <c r="B44" s="130"/>
      <c r="C44" s="114"/>
      <c r="D44" s="133"/>
      <c r="E44" s="117"/>
      <c r="F44" s="17" t="s">
        <v>102</v>
      </c>
      <c r="G44" s="19" t="s">
        <v>103</v>
      </c>
      <c r="H44" s="15"/>
      <c r="I44" s="78"/>
      <c r="J44" s="5">
        <f t="shared" si="1"/>
        <v>0</v>
      </c>
      <c r="K44" s="75"/>
      <c r="L44" s="78"/>
      <c r="M44" s="78">
        <f t="shared" si="2"/>
        <v>0</v>
      </c>
      <c r="N44" s="15">
        <f t="shared" si="3"/>
        <v>0</v>
      </c>
      <c r="O44" s="75">
        <f t="shared" si="4"/>
        <v>0</v>
      </c>
      <c r="P44" s="78"/>
      <c r="Q44" s="78">
        <f t="shared" si="5"/>
        <v>0</v>
      </c>
      <c r="R44" s="15">
        <f t="shared" si="6"/>
        <v>0</v>
      </c>
      <c r="S44" s="75">
        <f t="shared" si="7"/>
        <v>0</v>
      </c>
      <c r="T44" s="78"/>
      <c r="U44" s="78">
        <f t="shared" si="8"/>
        <v>0</v>
      </c>
      <c r="V44" s="5">
        <f t="shared" si="9"/>
        <v>0</v>
      </c>
      <c r="W44" s="75">
        <f t="shared" si="10"/>
        <v>0</v>
      </c>
      <c r="X44" s="78"/>
      <c r="Y44" s="78">
        <f t="shared" si="0"/>
        <v>0</v>
      </c>
      <c r="Z44" s="77">
        <f t="shared" si="11"/>
        <v>0</v>
      </c>
      <c r="AA44" s="75">
        <f t="shared" si="12"/>
        <v>0</v>
      </c>
    </row>
    <row r="45" spans="2:27">
      <c r="B45" s="130"/>
      <c r="C45" s="114"/>
      <c r="D45" s="133"/>
      <c r="E45" s="117"/>
      <c r="F45" s="17" t="s">
        <v>104</v>
      </c>
      <c r="G45" s="19" t="s">
        <v>105</v>
      </c>
      <c r="H45" s="15"/>
      <c r="I45" s="78"/>
      <c r="J45" s="5">
        <f t="shared" si="1"/>
        <v>0</v>
      </c>
      <c r="K45" s="75"/>
      <c r="L45" s="78"/>
      <c r="M45" s="78">
        <f t="shared" si="2"/>
        <v>0</v>
      </c>
      <c r="N45" s="15">
        <f t="shared" si="3"/>
        <v>0</v>
      </c>
      <c r="O45" s="75">
        <f t="shared" si="4"/>
        <v>0</v>
      </c>
      <c r="P45" s="78"/>
      <c r="Q45" s="78">
        <f t="shared" si="5"/>
        <v>0</v>
      </c>
      <c r="R45" s="15">
        <f t="shared" si="6"/>
        <v>0</v>
      </c>
      <c r="S45" s="75">
        <f t="shared" si="7"/>
        <v>0</v>
      </c>
      <c r="T45" s="78"/>
      <c r="U45" s="78">
        <f t="shared" si="8"/>
        <v>0</v>
      </c>
      <c r="V45" s="5">
        <f t="shared" si="9"/>
        <v>0</v>
      </c>
      <c r="W45" s="75">
        <f t="shared" si="10"/>
        <v>0</v>
      </c>
      <c r="X45" s="78"/>
      <c r="Y45" s="78">
        <f t="shared" si="0"/>
        <v>0</v>
      </c>
      <c r="Z45" s="77">
        <f t="shared" si="11"/>
        <v>0</v>
      </c>
      <c r="AA45" s="75">
        <f t="shared" si="12"/>
        <v>0</v>
      </c>
    </row>
    <row r="46" spans="2:27">
      <c r="B46" s="130"/>
      <c r="C46" s="114"/>
      <c r="D46" s="133"/>
      <c r="E46" s="117"/>
      <c r="F46" s="17" t="s">
        <v>106</v>
      </c>
      <c r="G46" s="19" t="s">
        <v>107</v>
      </c>
      <c r="H46" s="15"/>
      <c r="I46" s="78"/>
      <c r="J46" s="5">
        <f t="shared" si="1"/>
        <v>0</v>
      </c>
      <c r="K46" s="75"/>
      <c r="L46" s="78"/>
      <c r="M46" s="78">
        <f t="shared" si="2"/>
        <v>0</v>
      </c>
      <c r="N46" s="15">
        <f t="shared" si="3"/>
        <v>0</v>
      </c>
      <c r="O46" s="75">
        <f t="shared" si="4"/>
        <v>0</v>
      </c>
      <c r="P46" s="78"/>
      <c r="Q46" s="78">
        <f t="shared" si="5"/>
        <v>0</v>
      </c>
      <c r="R46" s="15">
        <f t="shared" si="6"/>
        <v>0</v>
      </c>
      <c r="S46" s="75">
        <f t="shared" si="7"/>
        <v>0</v>
      </c>
      <c r="T46" s="78"/>
      <c r="U46" s="78">
        <f t="shared" si="8"/>
        <v>0</v>
      </c>
      <c r="V46" s="5">
        <f t="shared" si="9"/>
        <v>0</v>
      </c>
      <c r="W46" s="75">
        <f t="shared" si="10"/>
        <v>0</v>
      </c>
      <c r="X46" s="78"/>
      <c r="Y46" s="78">
        <f t="shared" si="0"/>
        <v>0</v>
      </c>
      <c r="Z46" s="77">
        <f t="shared" si="11"/>
        <v>0</v>
      </c>
      <c r="AA46" s="75">
        <f t="shared" si="12"/>
        <v>0</v>
      </c>
    </row>
    <row r="47" spans="2:27">
      <c r="B47" s="130"/>
      <c r="C47" s="114"/>
      <c r="D47" s="133"/>
      <c r="E47" s="117"/>
      <c r="F47" s="17" t="s">
        <v>108</v>
      </c>
      <c r="G47" s="19" t="s">
        <v>109</v>
      </c>
      <c r="H47" s="15"/>
      <c r="I47" s="78"/>
      <c r="J47" s="5">
        <f t="shared" si="1"/>
        <v>0</v>
      </c>
      <c r="K47" s="75"/>
      <c r="L47" s="78"/>
      <c r="M47" s="78">
        <f t="shared" si="2"/>
        <v>0</v>
      </c>
      <c r="N47" s="15">
        <f t="shared" si="3"/>
        <v>0</v>
      </c>
      <c r="O47" s="75">
        <f t="shared" si="4"/>
        <v>0</v>
      </c>
      <c r="P47" s="78"/>
      <c r="Q47" s="78">
        <f t="shared" si="5"/>
        <v>0</v>
      </c>
      <c r="R47" s="15">
        <f t="shared" si="6"/>
        <v>0</v>
      </c>
      <c r="S47" s="75">
        <f t="shared" si="7"/>
        <v>0</v>
      </c>
      <c r="T47" s="78"/>
      <c r="U47" s="78">
        <f t="shared" si="8"/>
        <v>0</v>
      </c>
      <c r="V47" s="5">
        <f t="shared" si="9"/>
        <v>0</v>
      </c>
      <c r="W47" s="75">
        <f t="shared" si="10"/>
        <v>0</v>
      </c>
      <c r="X47" s="78"/>
      <c r="Y47" s="78">
        <f t="shared" si="0"/>
        <v>0</v>
      </c>
      <c r="Z47" s="77">
        <f t="shared" si="11"/>
        <v>0</v>
      </c>
      <c r="AA47" s="75">
        <f t="shared" si="12"/>
        <v>0</v>
      </c>
    </row>
    <row r="48" spans="2:27">
      <c r="B48" s="130"/>
      <c r="C48" s="114"/>
      <c r="D48" s="133"/>
      <c r="E48" s="117"/>
      <c r="F48" s="17" t="s">
        <v>110</v>
      </c>
      <c r="G48" s="19" t="s">
        <v>111</v>
      </c>
      <c r="H48" s="15"/>
      <c r="I48" s="78"/>
      <c r="J48" s="5">
        <f t="shared" si="1"/>
        <v>0</v>
      </c>
      <c r="K48" s="75"/>
      <c r="L48" s="78"/>
      <c r="M48" s="78">
        <f t="shared" si="2"/>
        <v>0</v>
      </c>
      <c r="N48" s="15">
        <f t="shared" si="3"/>
        <v>0</v>
      </c>
      <c r="O48" s="75">
        <f t="shared" si="4"/>
        <v>0</v>
      </c>
      <c r="P48" s="78"/>
      <c r="Q48" s="78">
        <f t="shared" si="5"/>
        <v>0</v>
      </c>
      <c r="R48" s="15">
        <f t="shared" si="6"/>
        <v>0</v>
      </c>
      <c r="S48" s="75">
        <f t="shared" si="7"/>
        <v>0</v>
      </c>
      <c r="T48" s="78"/>
      <c r="U48" s="78">
        <f t="shared" si="8"/>
        <v>0</v>
      </c>
      <c r="V48" s="5">
        <f t="shared" si="9"/>
        <v>0</v>
      </c>
      <c r="W48" s="75">
        <f t="shared" si="10"/>
        <v>0</v>
      </c>
      <c r="X48" s="78"/>
      <c r="Y48" s="78">
        <f t="shared" si="0"/>
        <v>0</v>
      </c>
      <c r="Z48" s="77">
        <f t="shared" si="11"/>
        <v>0</v>
      </c>
      <c r="AA48" s="75">
        <f t="shared" si="12"/>
        <v>0</v>
      </c>
    </row>
    <row r="49" spans="2:27">
      <c r="B49" s="130"/>
      <c r="C49" s="114"/>
      <c r="D49" s="133"/>
      <c r="E49" s="117"/>
      <c r="F49" s="17" t="s">
        <v>112</v>
      </c>
      <c r="G49" s="19" t="s">
        <v>113</v>
      </c>
      <c r="H49" s="15"/>
      <c r="I49" s="78"/>
      <c r="J49" s="5">
        <f t="shared" si="1"/>
        <v>0</v>
      </c>
      <c r="K49" s="75"/>
      <c r="L49" s="78"/>
      <c r="M49" s="78">
        <f t="shared" si="2"/>
        <v>0</v>
      </c>
      <c r="N49" s="15">
        <f t="shared" si="3"/>
        <v>0</v>
      </c>
      <c r="O49" s="75">
        <f t="shared" si="4"/>
        <v>0</v>
      </c>
      <c r="P49" s="78"/>
      <c r="Q49" s="78">
        <f t="shared" si="5"/>
        <v>0</v>
      </c>
      <c r="R49" s="15">
        <f t="shared" si="6"/>
        <v>0</v>
      </c>
      <c r="S49" s="75">
        <f t="shared" si="7"/>
        <v>0</v>
      </c>
      <c r="T49" s="78"/>
      <c r="U49" s="78">
        <f t="shared" si="8"/>
        <v>0</v>
      </c>
      <c r="V49" s="5">
        <f t="shared" si="9"/>
        <v>0</v>
      </c>
      <c r="W49" s="75">
        <f t="shared" si="10"/>
        <v>0</v>
      </c>
      <c r="X49" s="78"/>
      <c r="Y49" s="78">
        <f t="shared" si="0"/>
        <v>0</v>
      </c>
      <c r="Z49" s="77">
        <f t="shared" si="11"/>
        <v>0</v>
      </c>
      <c r="AA49" s="75">
        <f t="shared" si="12"/>
        <v>0</v>
      </c>
    </row>
    <row r="50" spans="2:27">
      <c r="B50" s="130"/>
      <c r="C50" s="114"/>
      <c r="D50" s="133"/>
      <c r="E50" s="117"/>
      <c r="F50" s="17" t="s">
        <v>114</v>
      </c>
      <c r="G50" s="19" t="s">
        <v>115</v>
      </c>
      <c r="H50" s="15"/>
      <c r="I50" s="78"/>
      <c r="J50" s="5">
        <f t="shared" si="1"/>
        <v>0</v>
      </c>
      <c r="K50" s="75"/>
      <c r="L50" s="78"/>
      <c r="M50" s="78">
        <f t="shared" si="2"/>
        <v>0</v>
      </c>
      <c r="N50" s="15">
        <f t="shared" si="3"/>
        <v>0</v>
      </c>
      <c r="O50" s="75">
        <f t="shared" si="4"/>
        <v>0</v>
      </c>
      <c r="P50" s="78"/>
      <c r="Q50" s="78">
        <f t="shared" si="5"/>
        <v>0</v>
      </c>
      <c r="R50" s="15">
        <f t="shared" si="6"/>
        <v>0</v>
      </c>
      <c r="S50" s="75">
        <f t="shared" si="7"/>
        <v>0</v>
      </c>
      <c r="T50" s="78"/>
      <c r="U50" s="78">
        <f t="shared" si="8"/>
        <v>0</v>
      </c>
      <c r="V50" s="5">
        <f t="shared" si="9"/>
        <v>0</v>
      </c>
      <c r="W50" s="75">
        <f t="shared" si="10"/>
        <v>0</v>
      </c>
      <c r="X50" s="78"/>
      <c r="Y50" s="78">
        <f t="shared" si="0"/>
        <v>0</v>
      </c>
      <c r="Z50" s="77">
        <f t="shared" si="11"/>
        <v>0</v>
      </c>
      <c r="AA50" s="75">
        <f t="shared" si="12"/>
        <v>0</v>
      </c>
    </row>
    <row r="51" spans="2:27">
      <c r="B51" s="130"/>
      <c r="C51" s="114"/>
      <c r="D51" s="133"/>
      <c r="E51" s="117"/>
      <c r="F51" s="17" t="s">
        <v>116</v>
      </c>
      <c r="G51" s="19" t="s">
        <v>117</v>
      </c>
      <c r="H51" s="15"/>
      <c r="I51" s="78"/>
      <c r="J51" s="5">
        <f t="shared" si="1"/>
        <v>0</v>
      </c>
      <c r="K51" s="75"/>
      <c r="L51" s="78"/>
      <c r="M51" s="78">
        <f t="shared" si="2"/>
        <v>0</v>
      </c>
      <c r="N51" s="15">
        <f t="shared" si="3"/>
        <v>0</v>
      </c>
      <c r="O51" s="75">
        <f t="shared" si="4"/>
        <v>0</v>
      </c>
      <c r="P51" s="78"/>
      <c r="Q51" s="78">
        <f t="shared" si="5"/>
        <v>0</v>
      </c>
      <c r="R51" s="15">
        <f t="shared" si="6"/>
        <v>0</v>
      </c>
      <c r="S51" s="75">
        <f t="shared" si="7"/>
        <v>0</v>
      </c>
      <c r="T51" s="78"/>
      <c r="U51" s="78">
        <f t="shared" si="8"/>
        <v>0</v>
      </c>
      <c r="V51" s="5">
        <f t="shared" si="9"/>
        <v>0</v>
      </c>
      <c r="W51" s="75">
        <f t="shared" si="10"/>
        <v>0</v>
      </c>
      <c r="X51" s="78"/>
      <c r="Y51" s="78">
        <f t="shared" si="0"/>
        <v>0</v>
      </c>
      <c r="Z51" s="77">
        <f t="shared" si="11"/>
        <v>0</v>
      </c>
      <c r="AA51" s="75">
        <f t="shared" si="12"/>
        <v>0</v>
      </c>
    </row>
    <row r="52" spans="2:27">
      <c r="B52" s="130"/>
      <c r="C52" s="114"/>
      <c r="D52" s="133"/>
      <c r="E52" s="117"/>
      <c r="F52" s="17" t="s">
        <v>118</v>
      </c>
      <c r="G52" s="19" t="s">
        <v>119</v>
      </c>
      <c r="H52" s="15"/>
      <c r="I52" s="78"/>
      <c r="J52" s="5">
        <f t="shared" si="1"/>
        <v>0</v>
      </c>
      <c r="K52" s="75"/>
      <c r="L52" s="78"/>
      <c r="M52" s="78">
        <f t="shared" si="2"/>
        <v>0</v>
      </c>
      <c r="N52" s="15">
        <f t="shared" si="3"/>
        <v>0</v>
      </c>
      <c r="O52" s="75">
        <f t="shared" si="4"/>
        <v>0</v>
      </c>
      <c r="P52" s="78"/>
      <c r="Q52" s="78">
        <f t="shared" si="5"/>
        <v>0</v>
      </c>
      <c r="R52" s="15">
        <f t="shared" si="6"/>
        <v>0</v>
      </c>
      <c r="S52" s="75">
        <f t="shared" si="7"/>
        <v>0</v>
      </c>
      <c r="T52" s="78"/>
      <c r="U52" s="78">
        <f t="shared" si="8"/>
        <v>0</v>
      </c>
      <c r="V52" s="5">
        <f t="shared" si="9"/>
        <v>0</v>
      </c>
      <c r="W52" s="75">
        <f t="shared" si="10"/>
        <v>0</v>
      </c>
      <c r="X52" s="78"/>
      <c r="Y52" s="78">
        <f t="shared" si="0"/>
        <v>0</v>
      </c>
      <c r="Z52" s="77">
        <f t="shared" si="11"/>
        <v>0</v>
      </c>
      <c r="AA52" s="75">
        <f t="shared" si="12"/>
        <v>0</v>
      </c>
    </row>
    <row r="53" spans="2:27">
      <c r="B53" s="130"/>
      <c r="C53" s="114"/>
      <c r="D53" s="133"/>
      <c r="E53" s="117"/>
      <c r="F53" s="17" t="s">
        <v>120</v>
      </c>
      <c r="G53" s="19" t="s">
        <v>121</v>
      </c>
      <c r="H53" s="15"/>
      <c r="I53" s="78"/>
      <c r="J53" s="5">
        <f t="shared" si="1"/>
        <v>0</v>
      </c>
      <c r="K53" s="75"/>
      <c r="L53" s="78"/>
      <c r="M53" s="78">
        <f t="shared" si="2"/>
        <v>0</v>
      </c>
      <c r="N53" s="15">
        <f t="shared" si="3"/>
        <v>0</v>
      </c>
      <c r="O53" s="75">
        <f t="shared" si="4"/>
        <v>0</v>
      </c>
      <c r="P53" s="78"/>
      <c r="Q53" s="78">
        <f t="shared" si="5"/>
        <v>0</v>
      </c>
      <c r="R53" s="15">
        <f t="shared" si="6"/>
        <v>0</v>
      </c>
      <c r="S53" s="75">
        <f t="shared" si="7"/>
        <v>0</v>
      </c>
      <c r="T53" s="78"/>
      <c r="U53" s="78">
        <f t="shared" si="8"/>
        <v>0</v>
      </c>
      <c r="V53" s="5">
        <f t="shared" si="9"/>
        <v>0</v>
      </c>
      <c r="W53" s="75">
        <f t="shared" si="10"/>
        <v>0</v>
      </c>
      <c r="X53" s="78"/>
      <c r="Y53" s="78">
        <f t="shared" si="0"/>
        <v>0</v>
      </c>
      <c r="Z53" s="77">
        <f t="shared" si="11"/>
        <v>0</v>
      </c>
      <c r="AA53" s="75">
        <f t="shared" si="12"/>
        <v>0</v>
      </c>
    </row>
    <row r="54" spans="2:27">
      <c r="B54" s="130"/>
      <c r="C54" s="114"/>
      <c r="D54" s="133"/>
      <c r="E54" s="117"/>
      <c r="F54" s="17" t="s">
        <v>122</v>
      </c>
      <c r="G54" s="19" t="s">
        <v>123</v>
      </c>
      <c r="H54" s="15"/>
      <c r="I54" s="78"/>
      <c r="J54" s="5">
        <f t="shared" si="1"/>
        <v>0</v>
      </c>
      <c r="K54" s="75"/>
      <c r="L54" s="78"/>
      <c r="M54" s="78">
        <f t="shared" si="2"/>
        <v>0</v>
      </c>
      <c r="N54" s="15">
        <f t="shared" si="3"/>
        <v>0</v>
      </c>
      <c r="O54" s="75">
        <f t="shared" si="4"/>
        <v>0</v>
      </c>
      <c r="P54" s="78"/>
      <c r="Q54" s="78">
        <f t="shared" si="5"/>
        <v>0</v>
      </c>
      <c r="R54" s="15">
        <f t="shared" si="6"/>
        <v>0</v>
      </c>
      <c r="S54" s="75">
        <f t="shared" si="7"/>
        <v>0</v>
      </c>
      <c r="T54" s="78"/>
      <c r="U54" s="78">
        <f t="shared" si="8"/>
        <v>0</v>
      </c>
      <c r="V54" s="5">
        <f t="shared" si="9"/>
        <v>0</v>
      </c>
      <c r="W54" s="75">
        <f t="shared" si="10"/>
        <v>0</v>
      </c>
      <c r="X54" s="78"/>
      <c r="Y54" s="78">
        <f t="shared" si="0"/>
        <v>0</v>
      </c>
      <c r="Z54" s="77">
        <f t="shared" si="11"/>
        <v>0</v>
      </c>
      <c r="AA54" s="75">
        <f t="shared" si="12"/>
        <v>0</v>
      </c>
    </row>
    <row r="55" spans="2:27">
      <c r="B55" s="130"/>
      <c r="C55" s="114"/>
      <c r="D55" s="133"/>
      <c r="E55" s="117"/>
      <c r="F55" s="17" t="s">
        <v>124</v>
      </c>
      <c r="G55" s="19" t="s">
        <v>125</v>
      </c>
      <c r="H55" s="15"/>
      <c r="I55" s="78"/>
      <c r="J55" s="5">
        <f t="shared" si="1"/>
        <v>0</v>
      </c>
      <c r="K55" s="75"/>
      <c r="L55" s="78"/>
      <c r="M55" s="78">
        <f t="shared" si="2"/>
        <v>0</v>
      </c>
      <c r="N55" s="15">
        <f t="shared" si="3"/>
        <v>0</v>
      </c>
      <c r="O55" s="75">
        <f t="shared" si="4"/>
        <v>0</v>
      </c>
      <c r="P55" s="78"/>
      <c r="Q55" s="78">
        <f t="shared" si="5"/>
        <v>0</v>
      </c>
      <c r="R55" s="15">
        <f t="shared" si="6"/>
        <v>0</v>
      </c>
      <c r="S55" s="75">
        <f t="shared" si="7"/>
        <v>0</v>
      </c>
      <c r="T55" s="78"/>
      <c r="U55" s="78">
        <f t="shared" si="8"/>
        <v>0</v>
      </c>
      <c r="V55" s="5">
        <f t="shared" si="9"/>
        <v>0</v>
      </c>
      <c r="W55" s="75">
        <f t="shared" si="10"/>
        <v>0</v>
      </c>
      <c r="X55" s="78"/>
      <c r="Y55" s="78">
        <f t="shared" si="0"/>
        <v>0</v>
      </c>
      <c r="Z55" s="77">
        <f t="shared" si="11"/>
        <v>0</v>
      </c>
      <c r="AA55" s="75">
        <f t="shared" si="12"/>
        <v>0</v>
      </c>
    </row>
    <row r="56" spans="2:27">
      <c r="B56" s="130"/>
      <c r="C56" s="114"/>
      <c r="D56" s="133"/>
      <c r="E56" s="117"/>
      <c r="F56" s="17" t="s">
        <v>126</v>
      </c>
      <c r="G56" s="19" t="s">
        <v>127</v>
      </c>
      <c r="H56" s="15"/>
      <c r="I56" s="78"/>
      <c r="J56" s="5">
        <f t="shared" si="1"/>
        <v>0</v>
      </c>
      <c r="K56" s="75"/>
      <c r="L56" s="78"/>
      <c r="M56" s="78">
        <f t="shared" si="2"/>
        <v>0</v>
      </c>
      <c r="N56" s="15">
        <f t="shared" si="3"/>
        <v>0</v>
      </c>
      <c r="O56" s="75">
        <f t="shared" si="4"/>
        <v>0</v>
      </c>
      <c r="P56" s="78"/>
      <c r="Q56" s="78">
        <f t="shared" si="5"/>
        <v>0</v>
      </c>
      <c r="R56" s="15">
        <f t="shared" si="6"/>
        <v>0</v>
      </c>
      <c r="S56" s="75">
        <f t="shared" si="7"/>
        <v>0</v>
      </c>
      <c r="T56" s="78"/>
      <c r="U56" s="78">
        <f t="shared" si="8"/>
        <v>0</v>
      </c>
      <c r="V56" s="5">
        <f t="shared" si="9"/>
        <v>0</v>
      </c>
      <c r="W56" s="75">
        <f t="shared" si="10"/>
        <v>0</v>
      </c>
      <c r="X56" s="78"/>
      <c r="Y56" s="78">
        <f t="shared" si="0"/>
        <v>0</v>
      </c>
      <c r="Z56" s="77">
        <f t="shared" si="11"/>
        <v>0</v>
      </c>
      <c r="AA56" s="75">
        <f t="shared" si="12"/>
        <v>0</v>
      </c>
    </row>
    <row r="57" spans="2:27">
      <c r="B57" s="130"/>
      <c r="C57" s="114"/>
      <c r="D57" s="133"/>
      <c r="E57" s="117"/>
      <c r="F57" s="17" t="s">
        <v>128</v>
      </c>
      <c r="G57" s="19" t="s">
        <v>129</v>
      </c>
      <c r="H57" s="15"/>
      <c r="I57" s="78"/>
      <c r="J57" s="5">
        <f t="shared" si="1"/>
        <v>0</v>
      </c>
      <c r="K57" s="75"/>
      <c r="L57" s="78"/>
      <c r="M57" s="78">
        <f t="shared" si="2"/>
        <v>0</v>
      </c>
      <c r="N57" s="15">
        <f t="shared" si="3"/>
        <v>0</v>
      </c>
      <c r="O57" s="75">
        <f t="shared" si="4"/>
        <v>0</v>
      </c>
      <c r="P57" s="78"/>
      <c r="Q57" s="78">
        <f t="shared" si="5"/>
        <v>0</v>
      </c>
      <c r="R57" s="15">
        <f t="shared" si="6"/>
        <v>0</v>
      </c>
      <c r="S57" s="75">
        <f t="shared" si="7"/>
        <v>0</v>
      </c>
      <c r="T57" s="78"/>
      <c r="U57" s="78">
        <f t="shared" si="8"/>
        <v>0</v>
      </c>
      <c r="V57" s="5">
        <f t="shared" si="9"/>
        <v>0</v>
      </c>
      <c r="W57" s="75">
        <f t="shared" si="10"/>
        <v>0</v>
      </c>
      <c r="X57" s="78"/>
      <c r="Y57" s="78">
        <f t="shared" si="0"/>
        <v>0</v>
      </c>
      <c r="Z57" s="77">
        <f t="shared" si="11"/>
        <v>0</v>
      </c>
      <c r="AA57" s="75">
        <f t="shared" si="12"/>
        <v>0</v>
      </c>
    </row>
    <row r="58" spans="2:27">
      <c r="B58" s="130"/>
      <c r="C58" s="114"/>
      <c r="D58" s="133"/>
      <c r="E58" s="117"/>
      <c r="F58" s="17" t="s">
        <v>130</v>
      </c>
      <c r="G58" s="19" t="s">
        <v>131</v>
      </c>
      <c r="H58" s="15"/>
      <c r="I58" s="78"/>
      <c r="J58" s="5">
        <f t="shared" si="1"/>
        <v>0</v>
      </c>
      <c r="K58" s="75"/>
      <c r="L58" s="78"/>
      <c r="M58" s="78">
        <f t="shared" si="2"/>
        <v>0</v>
      </c>
      <c r="N58" s="15">
        <f t="shared" si="3"/>
        <v>0</v>
      </c>
      <c r="O58" s="75">
        <f t="shared" si="4"/>
        <v>0</v>
      </c>
      <c r="P58" s="78"/>
      <c r="Q58" s="78">
        <f t="shared" si="5"/>
        <v>0</v>
      </c>
      <c r="R58" s="15">
        <f t="shared" si="6"/>
        <v>0</v>
      </c>
      <c r="S58" s="75">
        <f t="shared" si="7"/>
        <v>0</v>
      </c>
      <c r="T58" s="78"/>
      <c r="U58" s="78">
        <f t="shared" si="8"/>
        <v>0</v>
      </c>
      <c r="V58" s="5">
        <f t="shared" si="9"/>
        <v>0</v>
      </c>
      <c r="W58" s="75">
        <f t="shared" si="10"/>
        <v>0</v>
      </c>
      <c r="X58" s="78"/>
      <c r="Y58" s="78">
        <f t="shared" si="0"/>
        <v>0</v>
      </c>
      <c r="Z58" s="77">
        <f t="shared" si="11"/>
        <v>0</v>
      </c>
      <c r="AA58" s="75">
        <f t="shared" si="12"/>
        <v>0</v>
      </c>
    </row>
    <row r="59" spans="2:27">
      <c r="B59" s="130"/>
      <c r="C59" s="114"/>
      <c r="D59" s="133"/>
      <c r="E59" s="117"/>
      <c r="F59" s="17" t="s">
        <v>132</v>
      </c>
      <c r="G59" s="19" t="s">
        <v>133</v>
      </c>
      <c r="H59" s="15"/>
      <c r="I59" s="78"/>
      <c r="J59" s="5">
        <f t="shared" si="1"/>
        <v>0</v>
      </c>
      <c r="K59" s="75"/>
      <c r="L59" s="78"/>
      <c r="M59" s="78">
        <f t="shared" si="2"/>
        <v>0</v>
      </c>
      <c r="N59" s="15">
        <f t="shared" si="3"/>
        <v>0</v>
      </c>
      <c r="O59" s="75">
        <f t="shared" si="4"/>
        <v>0</v>
      </c>
      <c r="P59" s="78"/>
      <c r="Q59" s="78">
        <f t="shared" si="5"/>
        <v>0</v>
      </c>
      <c r="R59" s="15">
        <f t="shared" si="6"/>
        <v>0</v>
      </c>
      <c r="S59" s="75">
        <f t="shared" si="7"/>
        <v>0</v>
      </c>
      <c r="T59" s="78"/>
      <c r="U59" s="78">
        <f t="shared" si="8"/>
        <v>0</v>
      </c>
      <c r="V59" s="5">
        <f t="shared" si="9"/>
        <v>0</v>
      </c>
      <c r="W59" s="75">
        <f t="shared" si="10"/>
        <v>0</v>
      </c>
      <c r="X59" s="78"/>
      <c r="Y59" s="78">
        <f t="shared" si="0"/>
        <v>0</v>
      </c>
      <c r="Z59" s="77">
        <f t="shared" si="11"/>
        <v>0</v>
      </c>
      <c r="AA59" s="75">
        <f t="shared" si="12"/>
        <v>0</v>
      </c>
    </row>
    <row r="60" spans="2:27">
      <c r="B60" s="130"/>
      <c r="C60" s="114"/>
      <c r="D60" s="133"/>
      <c r="E60" s="117"/>
      <c r="F60" s="17" t="s">
        <v>134</v>
      </c>
      <c r="G60" s="19" t="s">
        <v>135</v>
      </c>
      <c r="H60" s="15"/>
      <c r="I60" s="78"/>
      <c r="J60" s="5">
        <f t="shared" si="1"/>
        <v>0</v>
      </c>
      <c r="K60" s="75"/>
      <c r="L60" s="78"/>
      <c r="M60" s="78">
        <f t="shared" si="2"/>
        <v>0</v>
      </c>
      <c r="N60" s="15">
        <f t="shared" si="3"/>
        <v>0</v>
      </c>
      <c r="O60" s="75">
        <f t="shared" si="4"/>
        <v>0</v>
      </c>
      <c r="P60" s="78"/>
      <c r="Q60" s="78">
        <f t="shared" si="5"/>
        <v>0</v>
      </c>
      <c r="R60" s="15">
        <f t="shared" si="6"/>
        <v>0</v>
      </c>
      <c r="S60" s="75">
        <f t="shared" si="7"/>
        <v>0</v>
      </c>
      <c r="T60" s="78"/>
      <c r="U60" s="78">
        <f t="shared" si="8"/>
        <v>0</v>
      </c>
      <c r="V60" s="5">
        <f t="shared" si="9"/>
        <v>0</v>
      </c>
      <c r="W60" s="75">
        <f t="shared" si="10"/>
        <v>0</v>
      </c>
      <c r="X60" s="78"/>
      <c r="Y60" s="78">
        <f t="shared" si="0"/>
        <v>0</v>
      </c>
      <c r="Z60" s="77">
        <f t="shared" si="11"/>
        <v>0</v>
      </c>
      <c r="AA60" s="75">
        <f t="shared" si="12"/>
        <v>0</v>
      </c>
    </row>
    <row r="61" spans="2:27">
      <c r="B61" s="130"/>
      <c r="C61" s="114"/>
      <c r="D61" s="133"/>
      <c r="E61" s="117"/>
      <c r="F61" s="17" t="s">
        <v>136</v>
      </c>
      <c r="G61" s="19" t="s">
        <v>137</v>
      </c>
      <c r="H61" s="15"/>
      <c r="I61" s="78"/>
      <c r="J61" s="5">
        <f t="shared" si="1"/>
        <v>0</v>
      </c>
      <c r="K61" s="75"/>
      <c r="L61" s="78"/>
      <c r="M61" s="78">
        <f t="shared" si="2"/>
        <v>0</v>
      </c>
      <c r="N61" s="15">
        <f t="shared" si="3"/>
        <v>0</v>
      </c>
      <c r="O61" s="75">
        <f t="shared" si="4"/>
        <v>0</v>
      </c>
      <c r="P61" s="78"/>
      <c r="Q61" s="78">
        <f t="shared" si="5"/>
        <v>0</v>
      </c>
      <c r="R61" s="15">
        <f t="shared" si="6"/>
        <v>0</v>
      </c>
      <c r="S61" s="75">
        <f t="shared" si="7"/>
        <v>0</v>
      </c>
      <c r="T61" s="78"/>
      <c r="U61" s="78">
        <f t="shared" si="8"/>
        <v>0</v>
      </c>
      <c r="V61" s="5">
        <f t="shared" si="9"/>
        <v>0</v>
      </c>
      <c r="W61" s="75">
        <f t="shared" si="10"/>
        <v>0</v>
      </c>
      <c r="X61" s="78"/>
      <c r="Y61" s="78">
        <f t="shared" si="0"/>
        <v>0</v>
      </c>
      <c r="Z61" s="77">
        <f t="shared" si="11"/>
        <v>0</v>
      </c>
      <c r="AA61" s="75">
        <f t="shared" si="12"/>
        <v>0</v>
      </c>
    </row>
    <row r="62" spans="2:27">
      <c r="B62" s="130"/>
      <c r="C62" s="114"/>
      <c r="D62" s="133"/>
      <c r="E62" s="117"/>
      <c r="F62" s="17" t="s">
        <v>138</v>
      </c>
      <c r="G62" s="19" t="s">
        <v>139</v>
      </c>
      <c r="H62" s="15"/>
      <c r="I62" s="78"/>
      <c r="J62" s="5">
        <f t="shared" si="1"/>
        <v>0</v>
      </c>
      <c r="K62" s="75"/>
      <c r="L62" s="78"/>
      <c r="M62" s="78">
        <f t="shared" si="2"/>
        <v>0</v>
      </c>
      <c r="N62" s="15">
        <f t="shared" si="3"/>
        <v>0</v>
      </c>
      <c r="O62" s="75">
        <f t="shared" si="4"/>
        <v>0</v>
      </c>
      <c r="P62" s="78"/>
      <c r="Q62" s="78">
        <f t="shared" si="5"/>
        <v>0</v>
      </c>
      <c r="R62" s="15">
        <f t="shared" si="6"/>
        <v>0</v>
      </c>
      <c r="S62" s="75">
        <f t="shared" si="7"/>
        <v>0</v>
      </c>
      <c r="T62" s="78"/>
      <c r="U62" s="78">
        <f t="shared" si="8"/>
        <v>0</v>
      </c>
      <c r="V62" s="5">
        <f t="shared" si="9"/>
        <v>0</v>
      </c>
      <c r="W62" s="75">
        <f t="shared" si="10"/>
        <v>0</v>
      </c>
      <c r="X62" s="78"/>
      <c r="Y62" s="78">
        <f t="shared" si="0"/>
        <v>0</v>
      </c>
      <c r="Z62" s="77">
        <f t="shared" si="11"/>
        <v>0</v>
      </c>
      <c r="AA62" s="75">
        <f t="shared" si="12"/>
        <v>0</v>
      </c>
    </row>
    <row r="63" spans="2:27">
      <c r="B63" s="130"/>
      <c r="C63" s="114"/>
      <c r="D63" s="133"/>
      <c r="E63" s="117"/>
      <c r="F63" s="17" t="s">
        <v>140</v>
      </c>
      <c r="G63" s="19" t="s">
        <v>141</v>
      </c>
      <c r="H63" s="15"/>
      <c r="I63" s="78"/>
      <c r="J63" s="5">
        <f t="shared" si="1"/>
        <v>0</v>
      </c>
      <c r="K63" s="75"/>
      <c r="L63" s="78"/>
      <c r="M63" s="78">
        <f t="shared" si="2"/>
        <v>0</v>
      </c>
      <c r="N63" s="15">
        <f t="shared" si="3"/>
        <v>0</v>
      </c>
      <c r="O63" s="75">
        <f t="shared" si="4"/>
        <v>0</v>
      </c>
      <c r="P63" s="78"/>
      <c r="Q63" s="78">
        <f t="shared" si="5"/>
        <v>0</v>
      </c>
      <c r="R63" s="15">
        <f t="shared" si="6"/>
        <v>0</v>
      </c>
      <c r="S63" s="75">
        <f t="shared" si="7"/>
        <v>0</v>
      </c>
      <c r="T63" s="78"/>
      <c r="U63" s="78">
        <f t="shared" si="8"/>
        <v>0</v>
      </c>
      <c r="V63" s="5">
        <f t="shared" si="9"/>
        <v>0</v>
      </c>
      <c r="W63" s="75">
        <f t="shared" si="10"/>
        <v>0</v>
      </c>
      <c r="X63" s="78"/>
      <c r="Y63" s="78">
        <f t="shared" si="0"/>
        <v>0</v>
      </c>
      <c r="Z63" s="77">
        <f t="shared" si="11"/>
        <v>0</v>
      </c>
      <c r="AA63" s="75">
        <f t="shared" si="12"/>
        <v>0</v>
      </c>
    </row>
    <row r="64" spans="2:27">
      <c r="B64" s="130"/>
      <c r="C64" s="114"/>
      <c r="D64" s="133"/>
      <c r="E64" s="117"/>
      <c r="F64" s="17" t="s">
        <v>142</v>
      </c>
      <c r="G64" s="19" t="s">
        <v>143</v>
      </c>
      <c r="H64" s="15"/>
      <c r="I64" s="78"/>
      <c r="J64" s="5">
        <f t="shared" si="1"/>
        <v>0</v>
      </c>
      <c r="K64" s="75"/>
      <c r="L64" s="78"/>
      <c r="M64" s="78">
        <f t="shared" si="2"/>
        <v>0</v>
      </c>
      <c r="N64" s="15">
        <f t="shared" si="3"/>
        <v>0</v>
      </c>
      <c r="O64" s="75">
        <f t="shared" si="4"/>
        <v>0</v>
      </c>
      <c r="P64" s="78"/>
      <c r="Q64" s="78">
        <f t="shared" si="5"/>
        <v>0</v>
      </c>
      <c r="R64" s="15">
        <f t="shared" si="6"/>
        <v>0</v>
      </c>
      <c r="S64" s="75">
        <f t="shared" si="7"/>
        <v>0</v>
      </c>
      <c r="T64" s="78"/>
      <c r="U64" s="78">
        <f t="shared" si="8"/>
        <v>0</v>
      </c>
      <c r="V64" s="5">
        <f t="shared" si="9"/>
        <v>0</v>
      </c>
      <c r="W64" s="75">
        <f t="shared" si="10"/>
        <v>0</v>
      </c>
      <c r="X64" s="78"/>
      <c r="Y64" s="78">
        <f t="shared" si="0"/>
        <v>0</v>
      </c>
      <c r="Z64" s="77">
        <f t="shared" si="11"/>
        <v>0</v>
      </c>
      <c r="AA64" s="75">
        <f t="shared" si="12"/>
        <v>0</v>
      </c>
    </row>
    <row r="65" spans="2:27">
      <c r="B65" s="130"/>
      <c r="C65" s="114"/>
      <c r="D65" s="133"/>
      <c r="E65" s="117"/>
      <c r="F65" s="17" t="s">
        <v>144</v>
      </c>
      <c r="G65" s="19" t="s">
        <v>145</v>
      </c>
      <c r="H65" s="15"/>
      <c r="I65" s="78"/>
      <c r="J65" s="5">
        <f t="shared" si="1"/>
        <v>0</v>
      </c>
      <c r="K65" s="75"/>
      <c r="L65" s="78"/>
      <c r="M65" s="78">
        <f t="shared" si="2"/>
        <v>0</v>
      </c>
      <c r="N65" s="15">
        <f t="shared" si="3"/>
        <v>0</v>
      </c>
      <c r="O65" s="75">
        <f t="shared" si="4"/>
        <v>0</v>
      </c>
      <c r="P65" s="78"/>
      <c r="Q65" s="78">
        <f t="shared" si="5"/>
        <v>0</v>
      </c>
      <c r="R65" s="15">
        <f t="shared" si="6"/>
        <v>0</v>
      </c>
      <c r="S65" s="75">
        <f t="shared" si="7"/>
        <v>0</v>
      </c>
      <c r="T65" s="78"/>
      <c r="U65" s="78">
        <f t="shared" si="8"/>
        <v>0</v>
      </c>
      <c r="V65" s="5">
        <f t="shared" si="9"/>
        <v>0</v>
      </c>
      <c r="W65" s="75">
        <f t="shared" si="10"/>
        <v>0</v>
      </c>
      <c r="X65" s="78"/>
      <c r="Y65" s="78">
        <f t="shared" si="0"/>
        <v>0</v>
      </c>
      <c r="Z65" s="77">
        <f t="shared" si="11"/>
        <v>0</v>
      </c>
      <c r="AA65" s="75">
        <f t="shared" si="12"/>
        <v>0</v>
      </c>
    </row>
    <row r="66" spans="2:27">
      <c r="B66" s="130"/>
      <c r="C66" s="114"/>
      <c r="D66" s="133"/>
      <c r="E66" s="117"/>
      <c r="F66" s="17" t="s">
        <v>146</v>
      </c>
      <c r="G66" s="19" t="s">
        <v>147</v>
      </c>
      <c r="H66" s="15"/>
      <c r="I66" s="78"/>
      <c r="J66" s="5">
        <f t="shared" si="1"/>
        <v>0</v>
      </c>
      <c r="K66" s="75"/>
      <c r="L66" s="78"/>
      <c r="M66" s="78">
        <f t="shared" si="2"/>
        <v>0</v>
      </c>
      <c r="N66" s="15">
        <f t="shared" si="3"/>
        <v>0</v>
      </c>
      <c r="O66" s="75">
        <f t="shared" si="4"/>
        <v>0</v>
      </c>
      <c r="P66" s="78"/>
      <c r="Q66" s="78">
        <f t="shared" si="5"/>
        <v>0</v>
      </c>
      <c r="R66" s="15">
        <f t="shared" si="6"/>
        <v>0</v>
      </c>
      <c r="S66" s="75">
        <f t="shared" si="7"/>
        <v>0</v>
      </c>
      <c r="T66" s="78"/>
      <c r="U66" s="78">
        <f t="shared" si="8"/>
        <v>0</v>
      </c>
      <c r="V66" s="5">
        <f t="shared" si="9"/>
        <v>0</v>
      </c>
      <c r="W66" s="75">
        <f t="shared" si="10"/>
        <v>0</v>
      </c>
      <c r="X66" s="78"/>
      <c r="Y66" s="78">
        <f t="shared" si="0"/>
        <v>0</v>
      </c>
      <c r="Z66" s="77">
        <f t="shared" si="11"/>
        <v>0</v>
      </c>
      <c r="AA66" s="75">
        <f t="shared" si="12"/>
        <v>0</v>
      </c>
    </row>
    <row r="67" spans="2:27">
      <c r="B67" s="130"/>
      <c r="C67" s="114"/>
      <c r="D67" s="133"/>
      <c r="E67" s="117"/>
      <c r="F67" s="17" t="s">
        <v>148</v>
      </c>
      <c r="G67" s="19" t="s">
        <v>149</v>
      </c>
      <c r="H67" s="15"/>
      <c r="I67" s="78"/>
      <c r="J67" s="5">
        <f t="shared" si="1"/>
        <v>0</v>
      </c>
      <c r="K67" s="75"/>
      <c r="L67" s="78"/>
      <c r="M67" s="78">
        <f t="shared" si="2"/>
        <v>0</v>
      </c>
      <c r="N67" s="15">
        <f t="shared" si="3"/>
        <v>0</v>
      </c>
      <c r="O67" s="75">
        <f t="shared" si="4"/>
        <v>0</v>
      </c>
      <c r="P67" s="78"/>
      <c r="Q67" s="78">
        <f t="shared" si="5"/>
        <v>0</v>
      </c>
      <c r="R67" s="15">
        <f t="shared" si="6"/>
        <v>0</v>
      </c>
      <c r="S67" s="75">
        <f t="shared" si="7"/>
        <v>0</v>
      </c>
      <c r="T67" s="78"/>
      <c r="U67" s="78">
        <f t="shared" si="8"/>
        <v>0</v>
      </c>
      <c r="V67" s="5">
        <f t="shared" si="9"/>
        <v>0</v>
      </c>
      <c r="W67" s="75">
        <f t="shared" si="10"/>
        <v>0</v>
      </c>
      <c r="X67" s="78"/>
      <c r="Y67" s="78">
        <f t="shared" si="0"/>
        <v>0</v>
      </c>
      <c r="Z67" s="77">
        <f t="shared" si="11"/>
        <v>0</v>
      </c>
      <c r="AA67" s="75">
        <f t="shared" si="12"/>
        <v>0</v>
      </c>
    </row>
    <row r="68" spans="2:27">
      <c r="B68" s="130"/>
      <c r="C68" s="114"/>
      <c r="D68" s="133"/>
      <c r="E68" s="117"/>
      <c r="F68" s="17" t="s">
        <v>150</v>
      </c>
      <c r="G68" s="19" t="s">
        <v>151</v>
      </c>
      <c r="H68" s="15"/>
      <c r="I68" s="78"/>
      <c r="J68" s="5">
        <f t="shared" si="1"/>
        <v>0</v>
      </c>
      <c r="K68" s="75"/>
      <c r="L68" s="78"/>
      <c r="M68" s="78">
        <f t="shared" si="2"/>
        <v>0</v>
      </c>
      <c r="N68" s="15">
        <f t="shared" si="3"/>
        <v>0</v>
      </c>
      <c r="O68" s="75">
        <f t="shared" si="4"/>
        <v>0</v>
      </c>
      <c r="P68" s="78"/>
      <c r="Q68" s="78">
        <f t="shared" si="5"/>
        <v>0</v>
      </c>
      <c r="R68" s="15">
        <f t="shared" si="6"/>
        <v>0</v>
      </c>
      <c r="S68" s="75">
        <f t="shared" si="7"/>
        <v>0</v>
      </c>
      <c r="T68" s="78"/>
      <c r="U68" s="78">
        <f t="shared" si="8"/>
        <v>0</v>
      </c>
      <c r="V68" s="5">
        <f t="shared" si="9"/>
        <v>0</v>
      </c>
      <c r="W68" s="75">
        <f t="shared" si="10"/>
        <v>0</v>
      </c>
      <c r="X68" s="78"/>
      <c r="Y68" s="78">
        <f t="shared" si="0"/>
        <v>0</v>
      </c>
      <c r="Z68" s="77">
        <f t="shared" si="11"/>
        <v>0</v>
      </c>
      <c r="AA68" s="75">
        <f t="shared" si="12"/>
        <v>0</v>
      </c>
    </row>
    <row r="69" spans="2:27">
      <c r="B69" s="130"/>
      <c r="C69" s="114"/>
      <c r="D69" s="133"/>
      <c r="E69" s="117"/>
      <c r="F69" s="17" t="s">
        <v>152</v>
      </c>
      <c r="G69" s="19" t="s">
        <v>153</v>
      </c>
      <c r="H69" s="15"/>
      <c r="I69" s="78"/>
      <c r="J69" s="5">
        <f t="shared" si="1"/>
        <v>0</v>
      </c>
      <c r="K69" s="75"/>
      <c r="L69" s="78"/>
      <c r="M69" s="78">
        <f t="shared" si="2"/>
        <v>0</v>
      </c>
      <c r="N69" s="15">
        <f t="shared" si="3"/>
        <v>0</v>
      </c>
      <c r="O69" s="75">
        <f t="shared" si="4"/>
        <v>0</v>
      </c>
      <c r="P69" s="78"/>
      <c r="Q69" s="78">
        <f t="shared" si="5"/>
        <v>0</v>
      </c>
      <c r="R69" s="15">
        <f t="shared" si="6"/>
        <v>0</v>
      </c>
      <c r="S69" s="75">
        <f t="shared" si="7"/>
        <v>0</v>
      </c>
      <c r="T69" s="78"/>
      <c r="U69" s="78">
        <f t="shared" si="8"/>
        <v>0</v>
      </c>
      <c r="V69" s="5">
        <f t="shared" si="9"/>
        <v>0</v>
      </c>
      <c r="W69" s="75">
        <f t="shared" si="10"/>
        <v>0</v>
      </c>
      <c r="X69" s="78"/>
      <c r="Y69" s="78">
        <f t="shared" si="0"/>
        <v>0</v>
      </c>
      <c r="Z69" s="77">
        <f t="shared" si="11"/>
        <v>0</v>
      </c>
      <c r="AA69" s="75">
        <f t="shared" si="12"/>
        <v>0</v>
      </c>
    </row>
    <row r="70" spans="2:27">
      <c r="B70" s="130"/>
      <c r="C70" s="114"/>
      <c r="D70" s="133"/>
      <c r="E70" s="117"/>
      <c r="F70" s="17" t="s">
        <v>154</v>
      </c>
      <c r="G70" s="19" t="s">
        <v>155</v>
      </c>
      <c r="H70" s="15"/>
      <c r="I70" s="78"/>
      <c r="J70" s="5">
        <f t="shared" si="1"/>
        <v>0</v>
      </c>
      <c r="K70" s="75"/>
      <c r="L70" s="78"/>
      <c r="M70" s="78">
        <f t="shared" si="2"/>
        <v>0</v>
      </c>
      <c r="N70" s="15">
        <f t="shared" si="3"/>
        <v>0</v>
      </c>
      <c r="O70" s="75">
        <f t="shared" si="4"/>
        <v>0</v>
      </c>
      <c r="P70" s="78"/>
      <c r="Q70" s="78">
        <f t="shared" si="5"/>
        <v>0</v>
      </c>
      <c r="R70" s="15">
        <f t="shared" si="6"/>
        <v>0</v>
      </c>
      <c r="S70" s="75">
        <f t="shared" si="7"/>
        <v>0</v>
      </c>
      <c r="T70" s="78"/>
      <c r="U70" s="78">
        <f t="shared" si="8"/>
        <v>0</v>
      </c>
      <c r="V70" s="5">
        <f t="shared" si="9"/>
        <v>0</v>
      </c>
      <c r="W70" s="75">
        <f t="shared" si="10"/>
        <v>0</v>
      </c>
      <c r="X70" s="78"/>
      <c r="Y70" s="78">
        <f t="shared" si="0"/>
        <v>0</v>
      </c>
      <c r="Z70" s="77">
        <f t="shared" si="11"/>
        <v>0</v>
      </c>
      <c r="AA70" s="75">
        <f t="shared" si="12"/>
        <v>0</v>
      </c>
    </row>
    <row r="71" spans="2:27">
      <c r="B71" s="130"/>
      <c r="C71" s="114"/>
      <c r="D71" s="133"/>
      <c r="E71" s="117"/>
      <c r="F71" s="17" t="s">
        <v>156</v>
      </c>
      <c r="G71" s="19" t="s">
        <v>157</v>
      </c>
      <c r="H71" s="15"/>
      <c r="I71" s="78"/>
      <c r="J71" s="5">
        <f t="shared" si="1"/>
        <v>0</v>
      </c>
      <c r="K71" s="75"/>
      <c r="L71" s="78"/>
      <c r="M71" s="78">
        <f t="shared" si="2"/>
        <v>0</v>
      </c>
      <c r="N71" s="15">
        <f t="shared" si="3"/>
        <v>0</v>
      </c>
      <c r="O71" s="75">
        <f t="shared" si="4"/>
        <v>0</v>
      </c>
      <c r="P71" s="78"/>
      <c r="Q71" s="78">
        <f t="shared" si="5"/>
        <v>0</v>
      </c>
      <c r="R71" s="15">
        <f t="shared" si="6"/>
        <v>0</v>
      </c>
      <c r="S71" s="75">
        <f t="shared" si="7"/>
        <v>0</v>
      </c>
      <c r="T71" s="78"/>
      <c r="U71" s="78">
        <f t="shared" si="8"/>
        <v>0</v>
      </c>
      <c r="V71" s="5">
        <f t="shared" si="9"/>
        <v>0</v>
      </c>
      <c r="W71" s="75">
        <f t="shared" si="10"/>
        <v>0</v>
      </c>
      <c r="X71" s="78"/>
      <c r="Y71" s="78">
        <f t="shared" si="0"/>
        <v>0</v>
      </c>
      <c r="Z71" s="77">
        <f t="shared" si="11"/>
        <v>0</v>
      </c>
      <c r="AA71" s="75">
        <f t="shared" si="12"/>
        <v>0</v>
      </c>
    </row>
    <row r="72" spans="2:27">
      <c r="B72" s="130"/>
      <c r="C72" s="114"/>
      <c r="D72" s="133"/>
      <c r="E72" s="117"/>
      <c r="F72" s="17" t="s">
        <v>158</v>
      </c>
      <c r="G72" s="19" t="s">
        <v>159</v>
      </c>
      <c r="H72" s="15"/>
      <c r="I72" s="78"/>
      <c r="J72" s="5">
        <f t="shared" si="1"/>
        <v>0</v>
      </c>
      <c r="K72" s="75"/>
      <c r="L72" s="78"/>
      <c r="M72" s="78">
        <f t="shared" si="2"/>
        <v>0</v>
      </c>
      <c r="N72" s="15">
        <f t="shared" si="3"/>
        <v>0</v>
      </c>
      <c r="O72" s="75">
        <f t="shared" si="4"/>
        <v>0</v>
      </c>
      <c r="P72" s="78"/>
      <c r="Q72" s="78">
        <f t="shared" si="5"/>
        <v>0</v>
      </c>
      <c r="R72" s="15">
        <f t="shared" si="6"/>
        <v>0</v>
      </c>
      <c r="S72" s="75">
        <f t="shared" si="7"/>
        <v>0</v>
      </c>
      <c r="T72" s="78"/>
      <c r="U72" s="78">
        <f t="shared" si="8"/>
        <v>0</v>
      </c>
      <c r="V72" s="5">
        <f t="shared" si="9"/>
        <v>0</v>
      </c>
      <c r="W72" s="75">
        <f t="shared" si="10"/>
        <v>0</v>
      </c>
      <c r="X72" s="78"/>
      <c r="Y72" s="78">
        <f t="shared" si="0"/>
        <v>0</v>
      </c>
      <c r="Z72" s="77">
        <f t="shared" si="11"/>
        <v>0</v>
      </c>
      <c r="AA72" s="75">
        <f t="shared" si="12"/>
        <v>0</v>
      </c>
    </row>
    <row r="73" spans="2:27">
      <c r="B73" s="130"/>
      <c r="C73" s="114"/>
      <c r="D73" s="133"/>
      <c r="E73" s="117"/>
      <c r="F73" s="17" t="s">
        <v>160</v>
      </c>
      <c r="G73" s="19" t="s">
        <v>161</v>
      </c>
      <c r="H73" s="15"/>
      <c r="I73" s="78"/>
      <c r="J73" s="5">
        <f t="shared" si="1"/>
        <v>0</v>
      </c>
      <c r="K73" s="75"/>
      <c r="L73" s="78"/>
      <c r="M73" s="78">
        <f t="shared" si="2"/>
        <v>0</v>
      </c>
      <c r="N73" s="15">
        <f t="shared" si="3"/>
        <v>0</v>
      </c>
      <c r="O73" s="75">
        <f t="shared" si="4"/>
        <v>0</v>
      </c>
      <c r="P73" s="78"/>
      <c r="Q73" s="78">
        <f t="shared" si="5"/>
        <v>0</v>
      </c>
      <c r="R73" s="15">
        <f t="shared" si="6"/>
        <v>0</v>
      </c>
      <c r="S73" s="75">
        <f t="shared" si="7"/>
        <v>0</v>
      </c>
      <c r="T73" s="78"/>
      <c r="U73" s="78">
        <f t="shared" si="8"/>
        <v>0</v>
      </c>
      <c r="V73" s="5">
        <f t="shared" si="9"/>
        <v>0</v>
      </c>
      <c r="W73" s="75">
        <f t="shared" si="10"/>
        <v>0</v>
      </c>
      <c r="X73" s="78"/>
      <c r="Y73" s="78">
        <f t="shared" si="0"/>
        <v>0</v>
      </c>
      <c r="Z73" s="77">
        <f t="shared" si="11"/>
        <v>0</v>
      </c>
      <c r="AA73" s="75">
        <f t="shared" si="12"/>
        <v>0</v>
      </c>
    </row>
    <row r="74" spans="2:27">
      <c r="B74" s="130"/>
      <c r="C74" s="114"/>
      <c r="D74" s="133"/>
      <c r="E74" s="117"/>
      <c r="F74" s="17" t="s">
        <v>162</v>
      </c>
      <c r="G74" s="19" t="s">
        <v>163</v>
      </c>
      <c r="H74" s="15"/>
      <c r="I74" s="78"/>
      <c r="J74" s="5">
        <f t="shared" si="1"/>
        <v>0</v>
      </c>
      <c r="K74" s="75"/>
      <c r="L74" s="78"/>
      <c r="M74" s="78">
        <f t="shared" si="2"/>
        <v>0</v>
      </c>
      <c r="N74" s="15">
        <f t="shared" si="3"/>
        <v>0</v>
      </c>
      <c r="O74" s="75">
        <f t="shared" si="4"/>
        <v>0</v>
      </c>
      <c r="P74" s="78"/>
      <c r="Q74" s="78">
        <f t="shared" si="5"/>
        <v>0</v>
      </c>
      <c r="R74" s="15">
        <f t="shared" si="6"/>
        <v>0</v>
      </c>
      <c r="S74" s="75">
        <f t="shared" si="7"/>
        <v>0</v>
      </c>
      <c r="T74" s="78"/>
      <c r="U74" s="78">
        <f t="shared" si="8"/>
        <v>0</v>
      </c>
      <c r="V74" s="5">
        <f t="shared" si="9"/>
        <v>0</v>
      </c>
      <c r="W74" s="75">
        <f t="shared" si="10"/>
        <v>0</v>
      </c>
      <c r="X74" s="78"/>
      <c r="Y74" s="78">
        <f t="shared" si="0"/>
        <v>0</v>
      </c>
      <c r="Z74" s="77">
        <f t="shared" si="11"/>
        <v>0</v>
      </c>
      <c r="AA74" s="75">
        <f t="shared" si="12"/>
        <v>0</v>
      </c>
    </row>
    <row r="75" spans="2:27">
      <c r="B75" s="130"/>
      <c r="C75" s="114"/>
      <c r="D75" s="133"/>
      <c r="E75" s="117"/>
      <c r="F75" s="17" t="s">
        <v>164</v>
      </c>
      <c r="G75" s="19" t="s">
        <v>165</v>
      </c>
      <c r="H75" s="15"/>
      <c r="I75" s="78"/>
      <c r="J75" s="5">
        <f t="shared" si="1"/>
        <v>0</v>
      </c>
      <c r="K75" s="75"/>
      <c r="L75" s="78"/>
      <c r="M75" s="78">
        <f t="shared" si="2"/>
        <v>0</v>
      </c>
      <c r="N75" s="15">
        <f t="shared" si="3"/>
        <v>0</v>
      </c>
      <c r="O75" s="75">
        <f t="shared" si="4"/>
        <v>0</v>
      </c>
      <c r="P75" s="78"/>
      <c r="Q75" s="78">
        <f t="shared" si="5"/>
        <v>0</v>
      </c>
      <c r="R75" s="15">
        <f t="shared" si="6"/>
        <v>0</v>
      </c>
      <c r="S75" s="75">
        <f t="shared" si="7"/>
        <v>0</v>
      </c>
      <c r="T75" s="78"/>
      <c r="U75" s="78">
        <f t="shared" si="8"/>
        <v>0</v>
      </c>
      <c r="V75" s="5">
        <f t="shared" si="9"/>
        <v>0</v>
      </c>
      <c r="W75" s="75">
        <f t="shared" si="10"/>
        <v>0</v>
      </c>
      <c r="X75" s="78"/>
      <c r="Y75" s="78">
        <f t="shared" si="0"/>
        <v>0</v>
      </c>
      <c r="Z75" s="77">
        <f t="shared" si="11"/>
        <v>0</v>
      </c>
      <c r="AA75" s="75">
        <f t="shared" si="12"/>
        <v>0</v>
      </c>
    </row>
    <row r="76" spans="2:27">
      <c r="B76" s="130"/>
      <c r="C76" s="114"/>
      <c r="D76" s="133"/>
      <c r="E76" s="117"/>
      <c r="F76" s="17" t="s">
        <v>170</v>
      </c>
      <c r="G76" s="19" t="s">
        <v>171</v>
      </c>
      <c r="H76" s="15"/>
      <c r="I76" s="78"/>
      <c r="J76" s="5">
        <f t="shared" si="1"/>
        <v>0</v>
      </c>
      <c r="K76" s="75"/>
      <c r="L76" s="78"/>
      <c r="M76" s="78">
        <f t="shared" si="2"/>
        <v>0</v>
      </c>
      <c r="N76" s="15">
        <f t="shared" si="3"/>
        <v>0</v>
      </c>
      <c r="O76" s="75">
        <f t="shared" si="4"/>
        <v>0</v>
      </c>
      <c r="P76" s="78"/>
      <c r="Q76" s="78">
        <f t="shared" si="5"/>
        <v>0</v>
      </c>
      <c r="R76" s="15">
        <f t="shared" si="6"/>
        <v>0</v>
      </c>
      <c r="S76" s="75">
        <f t="shared" si="7"/>
        <v>0</v>
      </c>
      <c r="T76" s="78"/>
      <c r="U76" s="78">
        <f t="shared" si="8"/>
        <v>0</v>
      </c>
      <c r="V76" s="5">
        <f t="shared" si="9"/>
        <v>0</v>
      </c>
      <c r="W76" s="75">
        <f t="shared" si="10"/>
        <v>0</v>
      </c>
      <c r="X76" s="78"/>
      <c r="Y76" s="78">
        <f t="shared" si="0"/>
        <v>0</v>
      </c>
      <c r="Z76" s="77">
        <f t="shared" si="11"/>
        <v>0</v>
      </c>
      <c r="AA76" s="75">
        <f t="shared" si="12"/>
        <v>0</v>
      </c>
    </row>
    <row r="77" spans="2:27">
      <c r="B77" s="130"/>
      <c r="C77" s="114"/>
      <c r="D77" s="133"/>
      <c r="E77" s="117"/>
      <c r="F77" s="17" t="s">
        <v>172</v>
      </c>
      <c r="G77" s="19" t="s">
        <v>173</v>
      </c>
      <c r="H77" s="15"/>
      <c r="I77" s="78"/>
      <c r="J77" s="5">
        <f t="shared" si="1"/>
        <v>0</v>
      </c>
      <c r="K77" s="75"/>
      <c r="L77" s="78"/>
      <c r="M77" s="78">
        <f t="shared" si="2"/>
        <v>0</v>
      </c>
      <c r="N77" s="15">
        <f t="shared" si="3"/>
        <v>0</v>
      </c>
      <c r="O77" s="75">
        <f t="shared" si="4"/>
        <v>0</v>
      </c>
      <c r="P77" s="78"/>
      <c r="Q77" s="78">
        <f t="shared" si="5"/>
        <v>0</v>
      </c>
      <c r="R77" s="15">
        <f t="shared" si="6"/>
        <v>0</v>
      </c>
      <c r="S77" s="75">
        <f t="shared" si="7"/>
        <v>0</v>
      </c>
      <c r="T77" s="78"/>
      <c r="U77" s="78">
        <f t="shared" si="8"/>
        <v>0</v>
      </c>
      <c r="V77" s="5">
        <f t="shared" si="9"/>
        <v>0</v>
      </c>
      <c r="W77" s="75">
        <f t="shared" si="10"/>
        <v>0</v>
      </c>
      <c r="X77" s="78"/>
      <c r="Y77" s="78">
        <f t="shared" si="0"/>
        <v>0</v>
      </c>
      <c r="Z77" s="77">
        <f t="shared" si="11"/>
        <v>0</v>
      </c>
      <c r="AA77" s="75">
        <f t="shared" si="12"/>
        <v>0</v>
      </c>
    </row>
    <row r="78" spans="2:27">
      <c r="B78" s="130"/>
      <c r="C78" s="114"/>
      <c r="D78" s="133"/>
      <c r="E78" s="117"/>
      <c r="F78" s="17" t="s">
        <v>174</v>
      </c>
      <c r="G78" s="19" t="s">
        <v>175</v>
      </c>
      <c r="H78" s="15"/>
      <c r="I78" s="78"/>
      <c r="J78" s="5">
        <f t="shared" si="1"/>
        <v>0</v>
      </c>
      <c r="K78" s="75"/>
      <c r="L78" s="78"/>
      <c r="M78" s="78">
        <f t="shared" si="2"/>
        <v>0</v>
      </c>
      <c r="N78" s="15">
        <f t="shared" si="3"/>
        <v>0</v>
      </c>
      <c r="O78" s="75">
        <f t="shared" si="4"/>
        <v>0</v>
      </c>
      <c r="P78" s="78"/>
      <c r="Q78" s="78">
        <f t="shared" si="5"/>
        <v>0</v>
      </c>
      <c r="R78" s="15">
        <f t="shared" si="6"/>
        <v>0</v>
      </c>
      <c r="S78" s="75">
        <f t="shared" si="7"/>
        <v>0</v>
      </c>
      <c r="T78" s="78"/>
      <c r="U78" s="78">
        <f t="shared" si="8"/>
        <v>0</v>
      </c>
      <c r="V78" s="5">
        <f t="shared" si="9"/>
        <v>0</v>
      </c>
      <c r="W78" s="75">
        <f t="shared" si="10"/>
        <v>0</v>
      </c>
      <c r="X78" s="78"/>
      <c r="Y78" s="78">
        <f t="shared" ref="Y78:Y141" si="13">U78+(U78*3%)</f>
        <v>0</v>
      </c>
      <c r="Z78" s="77">
        <f t="shared" si="11"/>
        <v>0</v>
      </c>
      <c r="AA78" s="75">
        <f t="shared" si="12"/>
        <v>0</v>
      </c>
    </row>
    <row r="79" spans="2:27">
      <c r="B79" s="130"/>
      <c r="C79" s="114"/>
      <c r="D79" s="133"/>
      <c r="E79" s="117"/>
      <c r="F79" s="17" t="s">
        <v>176</v>
      </c>
      <c r="G79" s="19" t="s">
        <v>177</v>
      </c>
      <c r="H79" s="15"/>
      <c r="I79" s="78"/>
      <c r="J79" s="5">
        <f t="shared" ref="J79:J142" si="14">+H79/$H$11</f>
        <v>0</v>
      </c>
      <c r="K79" s="75"/>
      <c r="L79" s="78"/>
      <c r="M79" s="78">
        <f t="shared" ref="M79:M142" si="15">I79+(I79*3%)</f>
        <v>0</v>
      </c>
      <c r="N79" s="15">
        <f t="shared" ref="N79:N142" si="16">+L79/$L$11</f>
        <v>0</v>
      </c>
      <c r="O79" s="75">
        <f t="shared" ref="O79:O142" si="17">K79+(K79*3%)</f>
        <v>0</v>
      </c>
      <c r="P79" s="78"/>
      <c r="Q79" s="78">
        <f t="shared" ref="Q79:Q142" si="18">M79+(M79*3%)</f>
        <v>0</v>
      </c>
      <c r="R79" s="15">
        <f t="shared" ref="R79:R142" si="19">+P79/$P$11</f>
        <v>0</v>
      </c>
      <c r="S79" s="75">
        <f t="shared" ref="S79:S142" si="20">O79+(O79*3%)</f>
        <v>0</v>
      </c>
      <c r="T79" s="78"/>
      <c r="U79" s="78">
        <f t="shared" ref="U79:U142" si="21">Q79+(Q79*3%)</f>
        <v>0</v>
      </c>
      <c r="V79" s="5">
        <f t="shared" ref="V79:V142" si="22">+T79/$T$11</f>
        <v>0</v>
      </c>
      <c r="W79" s="75">
        <f t="shared" ref="W79:W142" si="23">S79+(S79*3%)</f>
        <v>0</v>
      </c>
      <c r="X79" s="78"/>
      <c r="Y79" s="78">
        <f t="shared" si="13"/>
        <v>0</v>
      </c>
      <c r="Z79" s="77">
        <f t="shared" ref="Z79:Z142" si="24">+X79/$X$11</f>
        <v>0</v>
      </c>
      <c r="AA79" s="75">
        <f t="shared" ref="AA79:AA142" si="25">W79+(W79*3%)</f>
        <v>0</v>
      </c>
    </row>
    <row r="80" spans="2:27">
      <c r="B80" s="130"/>
      <c r="C80" s="114"/>
      <c r="D80" s="133"/>
      <c r="E80" s="117"/>
      <c r="F80" s="17" t="s">
        <v>178</v>
      </c>
      <c r="G80" s="19" t="s">
        <v>179</v>
      </c>
      <c r="H80" s="15"/>
      <c r="I80" s="78"/>
      <c r="J80" s="5">
        <f t="shared" si="14"/>
        <v>0</v>
      </c>
      <c r="K80" s="75"/>
      <c r="L80" s="78"/>
      <c r="M80" s="78">
        <f t="shared" si="15"/>
        <v>0</v>
      </c>
      <c r="N80" s="15">
        <f t="shared" si="16"/>
        <v>0</v>
      </c>
      <c r="O80" s="75">
        <f t="shared" si="17"/>
        <v>0</v>
      </c>
      <c r="P80" s="78"/>
      <c r="Q80" s="78">
        <f t="shared" si="18"/>
        <v>0</v>
      </c>
      <c r="R80" s="15">
        <f t="shared" si="19"/>
        <v>0</v>
      </c>
      <c r="S80" s="75">
        <f t="shared" si="20"/>
        <v>0</v>
      </c>
      <c r="T80" s="78"/>
      <c r="U80" s="78">
        <f t="shared" si="21"/>
        <v>0</v>
      </c>
      <c r="V80" s="5">
        <f t="shared" si="22"/>
        <v>0</v>
      </c>
      <c r="W80" s="75">
        <f t="shared" si="23"/>
        <v>0</v>
      </c>
      <c r="X80" s="78"/>
      <c r="Y80" s="78">
        <f t="shared" si="13"/>
        <v>0</v>
      </c>
      <c r="Z80" s="77">
        <f t="shared" si="24"/>
        <v>0</v>
      </c>
      <c r="AA80" s="75">
        <f t="shared" si="25"/>
        <v>0</v>
      </c>
    </row>
    <row r="81" spans="2:27">
      <c r="B81" s="130"/>
      <c r="C81" s="114"/>
      <c r="D81" s="133"/>
      <c r="E81" s="117"/>
      <c r="F81" s="17" t="s">
        <v>180</v>
      </c>
      <c r="G81" s="19" t="s">
        <v>181</v>
      </c>
      <c r="H81" s="15"/>
      <c r="I81" s="78"/>
      <c r="J81" s="5">
        <f t="shared" si="14"/>
        <v>0</v>
      </c>
      <c r="K81" s="75"/>
      <c r="L81" s="78"/>
      <c r="M81" s="78">
        <f t="shared" si="15"/>
        <v>0</v>
      </c>
      <c r="N81" s="15">
        <f t="shared" si="16"/>
        <v>0</v>
      </c>
      <c r="O81" s="75">
        <f t="shared" si="17"/>
        <v>0</v>
      </c>
      <c r="P81" s="78"/>
      <c r="Q81" s="78">
        <f t="shared" si="18"/>
        <v>0</v>
      </c>
      <c r="R81" s="15">
        <f t="shared" si="19"/>
        <v>0</v>
      </c>
      <c r="S81" s="75">
        <f t="shared" si="20"/>
        <v>0</v>
      </c>
      <c r="T81" s="78"/>
      <c r="U81" s="78">
        <f t="shared" si="21"/>
        <v>0</v>
      </c>
      <c r="V81" s="5">
        <f t="shared" si="22"/>
        <v>0</v>
      </c>
      <c r="W81" s="75">
        <f t="shared" si="23"/>
        <v>0</v>
      </c>
      <c r="X81" s="78"/>
      <c r="Y81" s="78">
        <f t="shared" si="13"/>
        <v>0</v>
      </c>
      <c r="Z81" s="77">
        <f t="shared" si="24"/>
        <v>0</v>
      </c>
      <c r="AA81" s="75">
        <f t="shared" si="25"/>
        <v>0</v>
      </c>
    </row>
    <row r="82" spans="2:27">
      <c r="B82" s="130"/>
      <c r="C82" s="114"/>
      <c r="D82" s="133"/>
      <c r="E82" s="117"/>
      <c r="F82" s="17" t="s">
        <v>182</v>
      </c>
      <c r="G82" s="19" t="s">
        <v>183</v>
      </c>
      <c r="H82" s="15"/>
      <c r="I82" s="78"/>
      <c r="J82" s="5">
        <f t="shared" si="14"/>
        <v>0</v>
      </c>
      <c r="K82" s="75"/>
      <c r="L82" s="78"/>
      <c r="M82" s="78">
        <f t="shared" si="15"/>
        <v>0</v>
      </c>
      <c r="N82" s="15">
        <f t="shared" si="16"/>
        <v>0</v>
      </c>
      <c r="O82" s="75">
        <f t="shared" si="17"/>
        <v>0</v>
      </c>
      <c r="P82" s="78"/>
      <c r="Q82" s="78">
        <f t="shared" si="18"/>
        <v>0</v>
      </c>
      <c r="R82" s="15">
        <f t="shared" si="19"/>
        <v>0</v>
      </c>
      <c r="S82" s="75">
        <f t="shared" si="20"/>
        <v>0</v>
      </c>
      <c r="T82" s="78"/>
      <c r="U82" s="78">
        <f t="shared" si="21"/>
        <v>0</v>
      </c>
      <c r="V82" s="5">
        <f t="shared" si="22"/>
        <v>0</v>
      </c>
      <c r="W82" s="75">
        <f t="shared" si="23"/>
        <v>0</v>
      </c>
      <c r="X82" s="78"/>
      <c r="Y82" s="78">
        <f t="shared" si="13"/>
        <v>0</v>
      </c>
      <c r="Z82" s="77">
        <f t="shared" si="24"/>
        <v>0</v>
      </c>
      <c r="AA82" s="75">
        <f t="shared" si="25"/>
        <v>0</v>
      </c>
    </row>
    <row r="83" spans="2:27">
      <c r="B83" s="130"/>
      <c r="C83" s="114"/>
      <c r="D83" s="133"/>
      <c r="E83" s="117"/>
      <c r="F83" s="17" t="s">
        <v>184</v>
      </c>
      <c r="G83" s="19" t="s">
        <v>185</v>
      </c>
      <c r="H83" s="15"/>
      <c r="I83" s="78"/>
      <c r="J83" s="5">
        <f t="shared" si="14"/>
        <v>0</v>
      </c>
      <c r="K83" s="75"/>
      <c r="L83" s="78"/>
      <c r="M83" s="78">
        <f t="shared" si="15"/>
        <v>0</v>
      </c>
      <c r="N83" s="15">
        <f t="shared" si="16"/>
        <v>0</v>
      </c>
      <c r="O83" s="75">
        <f t="shared" si="17"/>
        <v>0</v>
      </c>
      <c r="P83" s="78"/>
      <c r="Q83" s="78">
        <f t="shared" si="18"/>
        <v>0</v>
      </c>
      <c r="R83" s="15">
        <f t="shared" si="19"/>
        <v>0</v>
      </c>
      <c r="S83" s="75">
        <f t="shared" si="20"/>
        <v>0</v>
      </c>
      <c r="T83" s="78"/>
      <c r="U83" s="78">
        <f t="shared" si="21"/>
        <v>0</v>
      </c>
      <c r="V83" s="5">
        <f t="shared" si="22"/>
        <v>0</v>
      </c>
      <c r="W83" s="75">
        <f t="shared" si="23"/>
        <v>0</v>
      </c>
      <c r="X83" s="78"/>
      <c r="Y83" s="78">
        <f t="shared" si="13"/>
        <v>0</v>
      </c>
      <c r="Z83" s="77">
        <f t="shared" si="24"/>
        <v>0</v>
      </c>
      <c r="AA83" s="75">
        <f t="shared" si="25"/>
        <v>0</v>
      </c>
    </row>
    <row r="84" spans="2:27">
      <c r="B84" s="130"/>
      <c r="C84" s="114"/>
      <c r="D84" s="133"/>
      <c r="E84" s="117"/>
      <c r="F84" s="17" t="s">
        <v>186</v>
      </c>
      <c r="G84" s="19" t="s">
        <v>187</v>
      </c>
      <c r="H84" s="15"/>
      <c r="I84" s="78"/>
      <c r="J84" s="5">
        <f t="shared" si="14"/>
        <v>0</v>
      </c>
      <c r="K84" s="75"/>
      <c r="L84" s="78"/>
      <c r="M84" s="78">
        <f t="shared" si="15"/>
        <v>0</v>
      </c>
      <c r="N84" s="15">
        <f t="shared" si="16"/>
        <v>0</v>
      </c>
      <c r="O84" s="75">
        <f t="shared" si="17"/>
        <v>0</v>
      </c>
      <c r="P84" s="78"/>
      <c r="Q84" s="78">
        <f t="shared" si="18"/>
        <v>0</v>
      </c>
      <c r="R84" s="15">
        <f t="shared" si="19"/>
        <v>0</v>
      </c>
      <c r="S84" s="75">
        <f t="shared" si="20"/>
        <v>0</v>
      </c>
      <c r="T84" s="78"/>
      <c r="U84" s="78">
        <f t="shared" si="21"/>
        <v>0</v>
      </c>
      <c r="V84" s="5">
        <f t="shared" si="22"/>
        <v>0</v>
      </c>
      <c r="W84" s="75">
        <f t="shared" si="23"/>
        <v>0</v>
      </c>
      <c r="X84" s="78"/>
      <c r="Y84" s="78">
        <f t="shared" si="13"/>
        <v>0</v>
      </c>
      <c r="Z84" s="77">
        <f t="shared" si="24"/>
        <v>0</v>
      </c>
      <c r="AA84" s="75">
        <f t="shared" si="25"/>
        <v>0</v>
      </c>
    </row>
    <row r="85" spans="2:27">
      <c r="B85" s="130"/>
      <c r="C85" s="114"/>
      <c r="D85" s="133"/>
      <c r="E85" s="117"/>
      <c r="F85" s="17" t="s">
        <v>188</v>
      </c>
      <c r="G85" s="19" t="s">
        <v>189</v>
      </c>
      <c r="H85" s="15"/>
      <c r="I85" s="78"/>
      <c r="J85" s="5">
        <f t="shared" si="14"/>
        <v>0</v>
      </c>
      <c r="K85" s="75"/>
      <c r="L85" s="78"/>
      <c r="M85" s="78">
        <f t="shared" si="15"/>
        <v>0</v>
      </c>
      <c r="N85" s="15">
        <f t="shared" si="16"/>
        <v>0</v>
      </c>
      <c r="O85" s="75">
        <f t="shared" si="17"/>
        <v>0</v>
      </c>
      <c r="P85" s="78"/>
      <c r="Q85" s="78">
        <f t="shared" si="18"/>
        <v>0</v>
      </c>
      <c r="R85" s="15">
        <f t="shared" si="19"/>
        <v>0</v>
      </c>
      <c r="S85" s="75">
        <f t="shared" si="20"/>
        <v>0</v>
      </c>
      <c r="T85" s="78"/>
      <c r="U85" s="78">
        <f t="shared" si="21"/>
        <v>0</v>
      </c>
      <c r="V85" s="5">
        <f t="shared" si="22"/>
        <v>0</v>
      </c>
      <c r="W85" s="75">
        <f t="shared" si="23"/>
        <v>0</v>
      </c>
      <c r="X85" s="78"/>
      <c r="Y85" s="78">
        <f t="shared" si="13"/>
        <v>0</v>
      </c>
      <c r="Z85" s="77">
        <f t="shared" si="24"/>
        <v>0</v>
      </c>
      <c r="AA85" s="75">
        <f t="shared" si="25"/>
        <v>0</v>
      </c>
    </row>
    <row r="86" spans="2:27">
      <c r="B86" s="130"/>
      <c r="C86" s="114"/>
      <c r="D86" s="133"/>
      <c r="E86" s="117"/>
      <c r="F86" s="17" t="s">
        <v>190</v>
      </c>
      <c r="G86" s="19" t="s">
        <v>191</v>
      </c>
      <c r="H86" s="15"/>
      <c r="I86" s="78"/>
      <c r="J86" s="5">
        <f t="shared" si="14"/>
        <v>0</v>
      </c>
      <c r="K86" s="75"/>
      <c r="L86" s="78"/>
      <c r="M86" s="78">
        <f t="shared" si="15"/>
        <v>0</v>
      </c>
      <c r="N86" s="15">
        <f t="shared" si="16"/>
        <v>0</v>
      </c>
      <c r="O86" s="75">
        <f t="shared" si="17"/>
        <v>0</v>
      </c>
      <c r="P86" s="78"/>
      <c r="Q86" s="78">
        <f t="shared" si="18"/>
        <v>0</v>
      </c>
      <c r="R86" s="15">
        <f t="shared" si="19"/>
        <v>0</v>
      </c>
      <c r="S86" s="75">
        <f t="shared" si="20"/>
        <v>0</v>
      </c>
      <c r="T86" s="78"/>
      <c r="U86" s="78">
        <f t="shared" si="21"/>
        <v>0</v>
      </c>
      <c r="V86" s="5">
        <f t="shared" si="22"/>
        <v>0</v>
      </c>
      <c r="W86" s="75">
        <f t="shared" si="23"/>
        <v>0</v>
      </c>
      <c r="X86" s="78"/>
      <c r="Y86" s="78">
        <f t="shared" si="13"/>
        <v>0</v>
      </c>
      <c r="Z86" s="77">
        <f t="shared" si="24"/>
        <v>0</v>
      </c>
      <c r="AA86" s="75">
        <f t="shared" si="25"/>
        <v>0</v>
      </c>
    </row>
    <row r="87" spans="2:27">
      <c r="B87" s="130"/>
      <c r="C87" s="114"/>
      <c r="D87" s="133"/>
      <c r="E87" s="117"/>
      <c r="F87" s="17" t="s">
        <v>192</v>
      </c>
      <c r="G87" s="19" t="s">
        <v>193</v>
      </c>
      <c r="H87" s="15"/>
      <c r="I87" s="78"/>
      <c r="J87" s="5">
        <f t="shared" si="14"/>
        <v>0</v>
      </c>
      <c r="K87" s="75"/>
      <c r="L87" s="78"/>
      <c r="M87" s="78">
        <f t="shared" si="15"/>
        <v>0</v>
      </c>
      <c r="N87" s="15">
        <f t="shared" si="16"/>
        <v>0</v>
      </c>
      <c r="O87" s="75">
        <f t="shared" si="17"/>
        <v>0</v>
      </c>
      <c r="P87" s="78"/>
      <c r="Q87" s="78">
        <f t="shared" si="18"/>
        <v>0</v>
      </c>
      <c r="R87" s="15">
        <f t="shared" si="19"/>
        <v>0</v>
      </c>
      <c r="S87" s="75">
        <f t="shared" si="20"/>
        <v>0</v>
      </c>
      <c r="T87" s="78"/>
      <c r="U87" s="78">
        <f t="shared" si="21"/>
        <v>0</v>
      </c>
      <c r="V87" s="5">
        <f t="shared" si="22"/>
        <v>0</v>
      </c>
      <c r="W87" s="75">
        <f t="shared" si="23"/>
        <v>0</v>
      </c>
      <c r="X87" s="78"/>
      <c r="Y87" s="78">
        <f t="shared" si="13"/>
        <v>0</v>
      </c>
      <c r="Z87" s="77">
        <f t="shared" si="24"/>
        <v>0</v>
      </c>
      <c r="AA87" s="75">
        <f t="shared" si="25"/>
        <v>0</v>
      </c>
    </row>
    <row r="88" spans="2:27">
      <c r="B88" s="130"/>
      <c r="C88" s="114"/>
      <c r="D88" s="133"/>
      <c r="E88" s="117"/>
      <c r="F88" s="17" t="s">
        <v>194</v>
      </c>
      <c r="G88" s="19" t="s">
        <v>195</v>
      </c>
      <c r="H88" s="15"/>
      <c r="I88" s="78"/>
      <c r="J88" s="5">
        <f t="shared" si="14"/>
        <v>0</v>
      </c>
      <c r="K88" s="75"/>
      <c r="L88" s="78"/>
      <c r="M88" s="78">
        <f t="shared" si="15"/>
        <v>0</v>
      </c>
      <c r="N88" s="15">
        <f t="shared" si="16"/>
        <v>0</v>
      </c>
      <c r="O88" s="75">
        <f t="shared" si="17"/>
        <v>0</v>
      </c>
      <c r="P88" s="78"/>
      <c r="Q88" s="78">
        <f t="shared" si="18"/>
        <v>0</v>
      </c>
      <c r="R88" s="15">
        <f t="shared" si="19"/>
        <v>0</v>
      </c>
      <c r="S88" s="75">
        <f t="shared" si="20"/>
        <v>0</v>
      </c>
      <c r="T88" s="78"/>
      <c r="U88" s="78">
        <f t="shared" si="21"/>
        <v>0</v>
      </c>
      <c r="V88" s="5">
        <f t="shared" si="22"/>
        <v>0</v>
      </c>
      <c r="W88" s="75">
        <f t="shared" si="23"/>
        <v>0</v>
      </c>
      <c r="X88" s="78"/>
      <c r="Y88" s="78">
        <f t="shared" si="13"/>
        <v>0</v>
      </c>
      <c r="Z88" s="77">
        <f t="shared" si="24"/>
        <v>0</v>
      </c>
      <c r="AA88" s="75">
        <f t="shared" si="25"/>
        <v>0</v>
      </c>
    </row>
    <row r="89" spans="2:27">
      <c r="B89" s="130"/>
      <c r="C89" s="114"/>
      <c r="D89" s="133"/>
      <c r="E89" s="117"/>
      <c r="F89" s="17" t="s">
        <v>196</v>
      </c>
      <c r="G89" s="19" t="s">
        <v>197</v>
      </c>
      <c r="H89" s="15"/>
      <c r="I89" s="78"/>
      <c r="J89" s="5">
        <f t="shared" si="14"/>
        <v>0</v>
      </c>
      <c r="K89" s="75"/>
      <c r="L89" s="78"/>
      <c r="M89" s="78">
        <f t="shared" si="15"/>
        <v>0</v>
      </c>
      <c r="N89" s="15">
        <f t="shared" si="16"/>
        <v>0</v>
      </c>
      <c r="O89" s="75">
        <f t="shared" si="17"/>
        <v>0</v>
      </c>
      <c r="P89" s="78"/>
      <c r="Q89" s="78">
        <f t="shared" si="18"/>
        <v>0</v>
      </c>
      <c r="R89" s="15">
        <f t="shared" si="19"/>
        <v>0</v>
      </c>
      <c r="S89" s="75">
        <f t="shared" si="20"/>
        <v>0</v>
      </c>
      <c r="T89" s="78"/>
      <c r="U89" s="78">
        <f t="shared" si="21"/>
        <v>0</v>
      </c>
      <c r="V89" s="5">
        <f t="shared" si="22"/>
        <v>0</v>
      </c>
      <c r="W89" s="75">
        <f t="shared" si="23"/>
        <v>0</v>
      </c>
      <c r="X89" s="78"/>
      <c r="Y89" s="78">
        <f t="shared" si="13"/>
        <v>0</v>
      </c>
      <c r="Z89" s="77">
        <f t="shared" si="24"/>
        <v>0</v>
      </c>
      <c r="AA89" s="75">
        <f t="shared" si="25"/>
        <v>0</v>
      </c>
    </row>
    <row r="90" spans="2:27">
      <c r="B90" s="130"/>
      <c r="C90" s="114"/>
      <c r="D90" s="133"/>
      <c r="E90" s="117"/>
      <c r="F90" s="17" t="s">
        <v>198</v>
      </c>
      <c r="G90" s="19" t="s">
        <v>199</v>
      </c>
      <c r="H90" s="15"/>
      <c r="I90" s="78"/>
      <c r="J90" s="5">
        <f t="shared" si="14"/>
        <v>0</v>
      </c>
      <c r="K90" s="75"/>
      <c r="L90" s="78"/>
      <c r="M90" s="78">
        <f t="shared" si="15"/>
        <v>0</v>
      </c>
      <c r="N90" s="15">
        <f t="shared" si="16"/>
        <v>0</v>
      </c>
      <c r="O90" s="75">
        <f t="shared" si="17"/>
        <v>0</v>
      </c>
      <c r="P90" s="78"/>
      <c r="Q90" s="78">
        <f t="shared" si="18"/>
        <v>0</v>
      </c>
      <c r="R90" s="15">
        <f t="shared" si="19"/>
        <v>0</v>
      </c>
      <c r="S90" s="75">
        <f t="shared" si="20"/>
        <v>0</v>
      </c>
      <c r="T90" s="78"/>
      <c r="U90" s="78">
        <f t="shared" si="21"/>
        <v>0</v>
      </c>
      <c r="V90" s="5">
        <f t="shared" si="22"/>
        <v>0</v>
      </c>
      <c r="W90" s="75">
        <f t="shared" si="23"/>
        <v>0</v>
      </c>
      <c r="X90" s="78"/>
      <c r="Y90" s="78">
        <f t="shared" si="13"/>
        <v>0</v>
      </c>
      <c r="Z90" s="77">
        <f t="shared" si="24"/>
        <v>0</v>
      </c>
      <c r="AA90" s="75">
        <f t="shared" si="25"/>
        <v>0</v>
      </c>
    </row>
    <row r="91" spans="2:27">
      <c r="B91" s="130"/>
      <c r="C91" s="114"/>
      <c r="D91" s="133"/>
      <c r="E91" s="117"/>
      <c r="F91" s="17" t="s">
        <v>200</v>
      </c>
      <c r="G91" s="19" t="s">
        <v>201</v>
      </c>
      <c r="H91" s="15"/>
      <c r="I91" s="78"/>
      <c r="J91" s="5">
        <f t="shared" si="14"/>
        <v>0</v>
      </c>
      <c r="K91" s="75"/>
      <c r="L91" s="78"/>
      <c r="M91" s="78">
        <f t="shared" si="15"/>
        <v>0</v>
      </c>
      <c r="N91" s="15">
        <f t="shared" si="16"/>
        <v>0</v>
      </c>
      <c r="O91" s="75">
        <f t="shared" si="17"/>
        <v>0</v>
      </c>
      <c r="P91" s="78"/>
      <c r="Q91" s="78">
        <f t="shared" si="18"/>
        <v>0</v>
      </c>
      <c r="R91" s="15">
        <f t="shared" si="19"/>
        <v>0</v>
      </c>
      <c r="S91" s="75">
        <f t="shared" si="20"/>
        <v>0</v>
      </c>
      <c r="T91" s="78"/>
      <c r="U91" s="78">
        <f t="shared" si="21"/>
        <v>0</v>
      </c>
      <c r="V91" s="5">
        <f t="shared" si="22"/>
        <v>0</v>
      </c>
      <c r="W91" s="75">
        <f t="shared" si="23"/>
        <v>0</v>
      </c>
      <c r="X91" s="78"/>
      <c r="Y91" s="78">
        <f t="shared" si="13"/>
        <v>0</v>
      </c>
      <c r="Z91" s="77">
        <f t="shared" si="24"/>
        <v>0</v>
      </c>
      <c r="AA91" s="75">
        <f t="shared" si="25"/>
        <v>0</v>
      </c>
    </row>
    <row r="92" spans="2:27">
      <c r="B92" s="130"/>
      <c r="C92" s="114"/>
      <c r="D92" s="133"/>
      <c r="E92" s="117"/>
      <c r="F92" s="17" t="s">
        <v>202</v>
      </c>
      <c r="G92" s="19" t="s">
        <v>203</v>
      </c>
      <c r="H92" s="15"/>
      <c r="I92" s="78"/>
      <c r="J92" s="5">
        <f t="shared" si="14"/>
        <v>0</v>
      </c>
      <c r="K92" s="75"/>
      <c r="L92" s="78"/>
      <c r="M92" s="78">
        <f t="shared" si="15"/>
        <v>0</v>
      </c>
      <c r="N92" s="15">
        <f t="shared" si="16"/>
        <v>0</v>
      </c>
      <c r="O92" s="75">
        <f t="shared" si="17"/>
        <v>0</v>
      </c>
      <c r="P92" s="78"/>
      <c r="Q92" s="78">
        <f t="shared" si="18"/>
        <v>0</v>
      </c>
      <c r="R92" s="15">
        <f t="shared" si="19"/>
        <v>0</v>
      </c>
      <c r="S92" s="75">
        <f t="shared" si="20"/>
        <v>0</v>
      </c>
      <c r="T92" s="78"/>
      <c r="U92" s="78">
        <f t="shared" si="21"/>
        <v>0</v>
      </c>
      <c r="V92" s="5">
        <f t="shared" si="22"/>
        <v>0</v>
      </c>
      <c r="W92" s="75">
        <f t="shared" si="23"/>
        <v>0</v>
      </c>
      <c r="X92" s="78"/>
      <c r="Y92" s="78">
        <f t="shared" si="13"/>
        <v>0</v>
      </c>
      <c r="Z92" s="77">
        <f t="shared" si="24"/>
        <v>0</v>
      </c>
      <c r="AA92" s="75">
        <f t="shared" si="25"/>
        <v>0</v>
      </c>
    </row>
    <row r="93" spans="2:27">
      <c r="B93" s="130"/>
      <c r="C93" s="114"/>
      <c r="D93" s="133"/>
      <c r="E93" s="117"/>
      <c r="F93" s="17" t="s">
        <v>204</v>
      </c>
      <c r="G93" s="19" t="s">
        <v>205</v>
      </c>
      <c r="H93" s="15"/>
      <c r="I93" s="78"/>
      <c r="J93" s="5">
        <f t="shared" si="14"/>
        <v>0</v>
      </c>
      <c r="K93" s="75"/>
      <c r="L93" s="78"/>
      <c r="M93" s="78">
        <f t="shared" si="15"/>
        <v>0</v>
      </c>
      <c r="N93" s="15">
        <f t="shared" si="16"/>
        <v>0</v>
      </c>
      <c r="O93" s="75">
        <f t="shared" si="17"/>
        <v>0</v>
      </c>
      <c r="P93" s="78"/>
      <c r="Q93" s="78">
        <f t="shared" si="18"/>
        <v>0</v>
      </c>
      <c r="R93" s="15">
        <f t="shared" si="19"/>
        <v>0</v>
      </c>
      <c r="S93" s="75">
        <f t="shared" si="20"/>
        <v>0</v>
      </c>
      <c r="T93" s="78"/>
      <c r="U93" s="78">
        <f t="shared" si="21"/>
        <v>0</v>
      </c>
      <c r="V93" s="5">
        <f t="shared" si="22"/>
        <v>0</v>
      </c>
      <c r="W93" s="75">
        <f t="shared" si="23"/>
        <v>0</v>
      </c>
      <c r="X93" s="78"/>
      <c r="Y93" s="78">
        <f t="shared" si="13"/>
        <v>0</v>
      </c>
      <c r="Z93" s="77">
        <f t="shared" si="24"/>
        <v>0</v>
      </c>
      <c r="AA93" s="75">
        <f t="shared" si="25"/>
        <v>0</v>
      </c>
    </row>
    <row r="94" spans="2:27">
      <c r="B94" s="130"/>
      <c r="C94" s="114"/>
      <c r="D94" s="133"/>
      <c r="E94" s="117"/>
      <c r="F94" s="17" t="s">
        <v>206</v>
      </c>
      <c r="G94" s="19" t="s">
        <v>207</v>
      </c>
      <c r="H94" s="15"/>
      <c r="I94" s="78"/>
      <c r="J94" s="5">
        <f t="shared" si="14"/>
        <v>0</v>
      </c>
      <c r="K94" s="75"/>
      <c r="L94" s="78"/>
      <c r="M94" s="78">
        <f t="shared" si="15"/>
        <v>0</v>
      </c>
      <c r="N94" s="15">
        <f t="shared" si="16"/>
        <v>0</v>
      </c>
      <c r="O94" s="75">
        <f t="shared" si="17"/>
        <v>0</v>
      </c>
      <c r="P94" s="78"/>
      <c r="Q94" s="78">
        <f t="shared" si="18"/>
        <v>0</v>
      </c>
      <c r="R94" s="15">
        <f t="shared" si="19"/>
        <v>0</v>
      </c>
      <c r="S94" s="75">
        <f t="shared" si="20"/>
        <v>0</v>
      </c>
      <c r="T94" s="78"/>
      <c r="U94" s="78">
        <f t="shared" si="21"/>
        <v>0</v>
      </c>
      <c r="V94" s="5">
        <f t="shared" si="22"/>
        <v>0</v>
      </c>
      <c r="W94" s="75">
        <f t="shared" si="23"/>
        <v>0</v>
      </c>
      <c r="X94" s="78"/>
      <c r="Y94" s="78">
        <f t="shared" si="13"/>
        <v>0</v>
      </c>
      <c r="Z94" s="77">
        <f t="shared" si="24"/>
        <v>0</v>
      </c>
      <c r="AA94" s="75">
        <f t="shared" si="25"/>
        <v>0</v>
      </c>
    </row>
    <row r="95" spans="2:27">
      <c r="B95" s="130"/>
      <c r="C95" s="114"/>
      <c r="D95" s="133"/>
      <c r="E95" s="117"/>
      <c r="F95" s="17" t="s">
        <v>208</v>
      </c>
      <c r="G95" s="19" t="s">
        <v>209</v>
      </c>
      <c r="H95" s="15"/>
      <c r="I95" s="78"/>
      <c r="J95" s="5">
        <f t="shared" si="14"/>
        <v>0</v>
      </c>
      <c r="K95" s="75"/>
      <c r="L95" s="78"/>
      <c r="M95" s="78">
        <f t="shared" si="15"/>
        <v>0</v>
      </c>
      <c r="N95" s="15">
        <f t="shared" si="16"/>
        <v>0</v>
      </c>
      <c r="O95" s="75">
        <f t="shared" si="17"/>
        <v>0</v>
      </c>
      <c r="P95" s="78"/>
      <c r="Q95" s="78">
        <f t="shared" si="18"/>
        <v>0</v>
      </c>
      <c r="R95" s="15">
        <f t="shared" si="19"/>
        <v>0</v>
      </c>
      <c r="S95" s="75">
        <f t="shared" si="20"/>
        <v>0</v>
      </c>
      <c r="T95" s="78"/>
      <c r="U95" s="78">
        <f t="shared" si="21"/>
        <v>0</v>
      </c>
      <c r="V95" s="5">
        <f t="shared" si="22"/>
        <v>0</v>
      </c>
      <c r="W95" s="75">
        <f t="shared" si="23"/>
        <v>0</v>
      </c>
      <c r="X95" s="78"/>
      <c r="Y95" s="78">
        <f t="shared" si="13"/>
        <v>0</v>
      </c>
      <c r="Z95" s="77">
        <f t="shared" si="24"/>
        <v>0</v>
      </c>
      <c r="AA95" s="75">
        <f t="shared" si="25"/>
        <v>0</v>
      </c>
    </row>
    <row r="96" spans="2:27">
      <c r="B96" s="130"/>
      <c r="C96" s="114"/>
      <c r="D96" s="133"/>
      <c r="E96" s="117"/>
      <c r="F96" s="17" t="s">
        <v>210</v>
      </c>
      <c r="G96" s="19" t="s">
        <v>211</v>
      </c>
      <c r="H96" s="15"/>
      <c r="I96" s="78"/>
      <c r="J96" s="5">
        <f t="shared" si="14"/>
        <v>0</v>
      </c>
      <c r="K96" s="75"/>
      <c r="L96" s="78"/>
      <c r="M96" s="78">
        <f t="shared" si="15"/>
        <v>0</v>
      </c>
      <c r="N96" s="15">
        <f t="shared" si="16"/>
        <v>0</v>
      </c>
      <c r="O96" s="75">
        <f t="shared" si="17"/>
        <v>0</v>
      </c>
      <c r="P96" s="78"/>
      <c r="Q96" s="78">
        <f t="shared" si="18"/>
        <v>0</v>
      </c>
      <c r="R96" s="15">
        <f t="shared" si="19"/>
        <v>0</v>
      </c>
      <c r="S96" s="75">
        <f t="shared" si="20"/>
        <v>0</v>
      </c>
      <c r="T96" s="78"/>
      <c r="U96" s="78">
        <f t="shared" si="21"/>
        <v>0</v>
      </c>
      <c r="V96" s="5">
        <f t="shared" si="22"/>
        <v>0</v>
      </c>
      <c r="W96" s="75">
        <f t="shared" si="23"/>
        <v>0</v>
      </c>
      <c r="X96" s="78"/>
      <c r="Y96" s="78">
        <f t="shared" si="13"/>
        <v>0</v>
      </c>
      <c r="Z96" s="77">
        <f t="shared" si="24"/>
        <v>0</v>
      </c>
      <c r="AA96" s="75">
        <f t="shared" si="25"/>
        <v>0</v>
      </c>
    </row>
    <row r="97" spans="2:27">
      <c r="B97" s="130"/>
      <c r="C97" s="114"/>
      <c r="D97" s="133"/>
      <c r="E97" s="117"/>
      <c r="F97" s="17" t="s">
        <v>212</v>
      </c>
      <c r="G97" s="19" t="s">
        <v>213</v>
      </c>
      <c r="H97" s="15"/>
      <c r="I97" s="78"/>
      <c r="J97" s="5">
        <f t="shared" si="14"/>
        <v>0</v>
      </c>
      <c r="K97" s="75"/>
      <c r="L97" s="78"/>
      <c r="M97" s="78">
        <f t="shared" si="15"/>
        <v>0</v>
      </c>
      <c r="N97" s="15">
        <f t="shared" si="16"/>
        <v>0</v>
      </c>
      <c r="O97" s="75">
        <f t="shared" si="17"/>
        <v>0</v>
      </c>
      <c r="P97" s="78"/>
      <c r="Q97" s="78">
        <f t="shared" si="18"/>
        <v>0</v>
      </c>
      <c r="R97" s="15">
        <f t="shared" si="19"/>
        <v>0</v>
      </c>
      <c r="S97" s="75">
        <f t="shared" si="20"/>
        <v>0</v>
      </c>
      <c r="T97" s="78"/>
      <c r="U97" s="78">
        <f t="shared" si="21"/>
        <v>0</v>
      </c>
      <c r="V97" s="5">
        <f t="shared" si="22"/>
        <v>0</v>
      </c>
      <c r="W97" s="75">
        <f t="shared" si="23"/>
        <v>0</v>
      </c>
      <c r="X97" s="78"/>
      <c r="Y97" s="78">
        <f t="shared" si="13"/>
        <v>0</v>
      </c>
      <c r="Z97" s="77">
        <f t="shared" si="24"/>
        <v>0</v>
      </c>
      <c r="AA97" s="75">
        <f t="shared" si="25"/>
        <v>0</v>
      </c>
    </row>
    <row r="98" spans="2:27">
      <c r="B98" s="130"/>
      <c r="C98" s="114"/>
      <c r="D98" s="133"/>
      <c r="E98" s="117"/>
      <c r="F98" s="17" t="s">
        <v>214</v>
      </c>
      <c r="G98" s="19" t="s">
        <v>215</v>
      </c>
      <c r="H98" s="15"/>
      <c r="I98" s="78"/>
      <c r="J98" s="5">
        <f t="shared" si="14"/>
        <v>0</v>
      </c>
      <c r="K98" s="75"/>
      <c r="L98" s="78"/>
      <c r="M98" s="78">
        <f t="shared" si="15"/>
        <v>0</v>
      </c>
      <c r="N98" s="15">
        <f t="shared" si="16"/>
        <v>0</v>
      </c>
      <c r="O98" s="75">
        <f t="shared" si="17"/>
        <v>0</v>
      </c>
      <c r="P98" s="78"/>
      <c r="Q98" s="78">
        <f t="shared" si="18"/>
        <v>0</v>
      </c>
      <c r="R98" s="15">
        <f t="shared" si="19"/>
        <v>0</v>
      </c>
      <c r="S98" s="75">
        <f t="shared" si="20"/>
        <v>0</v>
      </c>
      <c r="T98" s="78"/>
      <c r="U98" s="78">
        <f t="shared" si="21"/>
        <v>0</v>
      </c>
      <c r="V98" s="5">
        <f t="shared" si="22"/>
        <v>0</v>
      </c>
      <c r="W98" s="75">
        <f t="shared" si="23"/>
        <v>0</v>
      </c>
      <c r="X98" s="78"/>
      <c r="Y98" s="78">
        <f t="shared" si="13"/>
        <v>0</v>
      </c>
      <c r="Z98" s="77">
        <f t="shared" si="24"/>
        <v>0</v>
      </c>
      <c r="AA98" s="75">
        <f t="shared" si="25"/>
        <v>0</v>
      </c>
    </row>
    <row r="99" spans="2:27">
      <c r="B99" s="130"/>
      <c r="C99" s="114"/>
      <c r="D99" s="133"/>
      <c r="E99" s="117"/>
      <c r="F99" s="17" t="s">
        <v>216</v>
      </c>
      <c r="G99" s="19" t="s">
        <v>217</v>
      </c>
      <c r="H99" s="15"/>
      <c r="I99" s="78"/>
      <c r="J99" s="5">
        <f t="shared" si="14"/>
        <v>0</v>
      </c>
      <c r="K99" s="75"/>
      <c r="L99" s="78"/>
      <c r="M99" s="78">
        <f t="shared" si="15"/>
        <v>0</v>
      </c>
      <c r="N99" s="15">
        <f t="shared" si="16"/>
        <v>0</v>
      </c>
      <c r="O99" s="75">
        <f t="shared" si="17"/>
        <v>0</v>
      </c>
      <c r="P99" s="78"/>
      <c r="Q99" s="78">
        <f t="shared" si="18"/>
        <v>0</v>
      </c>
      <c r="R99" s="15">
        <f t="shared" si="19"/>
        <v>0</v>
      </c>
      <c r="S99" s="75">
        <f t="shared" si="20"/>
        <v>0</v>
      </c>
      <c r="T99" s="78"/>
      <c r="U99" s="78">
        <f t="shared" si="21"/>
        <v>0</v>
      </c>
      <c r="V99" s="5">
        <f t="shared" si="22"/>
        <v>0</v>
      </c>
      <c r="W99" s="75">
        <f t="shared" si="23"/>
        <v>0</v>
      </c>
      <c r="X99" s="78"/>
      <c r="Y99" s="78">
        <f t="shared" si="13"/>
        <v>0</v>
      </c>
      <c r="Z99" s="77">
        <f t="shared" si="24"/>
        <v>0</v>
      </c>
      <c r="AA99" s="75">
        <f t="shared" si="25"/>
        <v>0</v>
      </c>
    </row>
    <row r="100" spans="2:27">
      <c r="B100" s="130"/>
      <c r="C100" s="114"/>
      <c r="D100" s="133"/>
      <c r="E100" s="117"/>
      <c r="F100" s="17" t="s">
        <v>218</v>
      </c>
      <c r="G100" s="19" t="s">
        <v>219</v>
      </c>
      <c r="H100" s="15"/>
      <c r="I100" s="78"/>
      <c r="J100" s="5">
        <f t="shared" si="14"/>
        <v>0</v>
      </c>
      <c r="K100" s="75"/>
      <c r="L100" s="78"/>
      <c r="M100" s="78">
        <f t="shared" si="15"/>
        <v>0</v>
      </c>
      <c r="N100" s="15">
        <f t="shared" si="16"/>
        <v>0</v>
      </c>
      <c r="O100" s="75">
        <f t="shared" si="17"/>
        <v>0</v>
      </c>
      <c r="P100" s="78"/>
      <c r="Q100" s="78">
        <f t="shared" si="18"/>
        <v>0</v>
      </c>
      <c r="R100" s="15">
        <f t="shared" si="19"/>
        <v>0</v>
      </c>
      <c r="S100" s="75">
        <f t="shared" si="20"/>
        <v>0</v>
      </c>
      <c r="T100" s="78"/>
      <c r="U100" s="78">
        <f t="shared" si="21"/>
        <v>0</v>
      </c>
      <c r="V100" s="5">
        <f t="shared" si="22"/>
        <v>0</v>
      </c>
      <c r="W100" s="75">
        <f t="shared" si="23"/>
        <v>0</v>
      </c>
      <c r="X100" s="78"/>
      <c r="Y100" s="78">
        <f t="shared" si="13"/>
        <v>0</v>
      </c>
      <c r="Z100" s="77">
        <f t="shared" si="24"/>
        <v>0</v>
      </c>
      <c r="AA100" s="75">
        <f t="shared" si="25"/>
        <v>0</v>
      </c>
    </row>
    <row r="101" spans="2:27">
      <c r="B101" s="130"/>
      <c r="C101" s="114"/>
      <c r="D101" s="133"/>
      <c r="E101" s="117"/>
      <c r="F101" s="17" t="s">
        <v>220</v>
      </c>
      <c r="G101" s="19" t="s">
        <v>221</v>
      </c>
      <c r="H101" s="15"/>
      <c r="I101" s="78"/>
      <c r="J101" s="5">
        <f t="shared" si="14"/>
        <v>0</v>
      </c>
      <c r="K101" s="75"/>
      <c r="L101" s="78"/>
      <c r="M101" s="78">
        <f t="shared" si="15"/>
        <v>0</v>
      </c>
      <c r="N101" s="15">
        <f t="shared" si="16"/>
        <v>0</v>
      </c>
      <c r="O101" s="75">
        <f t="shared" si="17"/>
        <v>0</v>
      </c>
      <c r="P101" s="78"/>
      <c r="Q101" s="78">
        <f t="shared" si="18"/>
        <v>0</v>
      </c>
      <c r="R101" s="15">
        <f t="shared" si="19"/>
        <v>0</v>
      </c>
      <c r="S101" s="75">
        <f t="shared" si="20"/>
        <v>0</v>
      </c>
      <c r="T101" s="78"/>
      <c r="U101" s="78">
        <f t="shared" si="21"/>
        <v>0</v>
      </c>
      <c r="V101" s="5">
        <f t="shared" si="22"/>
        <v>0</v>
      </c>
      <c r="W101" s="75">
        <f t="shared" si="23"/>
        <v>0</v>
      </c>
      <c r="X101" s="78"/>
      <c r="Y101" s="78">
        <f t="shared" si="13"/>
        <v>0</v>
      </c>
      <c r="Z101" s="77">
        <f t="shared" si="24"/>
        <v>0</v>
      </c>
      <c r="AA101" s="75">
        <f t="shared" si="25"/>
        <v>0</v>
      </c>
    </row>
    <row r="102" spans="2:27">
      <c r="B102" s="130"/>
      <c r="C102" s="114"/>
      <c r="D102" s="133"/>
      <c r="E102" s="117"/>
      <c r="F102" s="17" t="s">
        <v>222</v>
      </c>
      <c r="G102" s="19" t="s">
        <v>223</v>
      </c>
      <c r="H102" s="15"/>
      <c r="I102" s="78"/>
      <c r="J102" s="5">
        <f t="shared" si="14"/>
        <v>0</v>
      </c>
      <c r="K102" s="75"/>
      <c r="L102" s="78"/>
      <c r="M102" s="78">
        <f t="shared" si="15"/>
        <v>0</v>
      </c>
      <c r="N102" s="15">
        <f t="shared" si="16"/>
        <v>0</v>
      </c>
      <c r="O102" s="75">
        <f t="shared" si="17"/>
        <v>0</v>
      </c>
      <c r="P102" s="78"/>
      <c r="Q102" s="78">
        <f t="shared" si="18"/>
        <v>0</v>
      </c>
      <c r="R102" s="15">
        <f t="shared" si="19"/>
        <v>0</v>
      </c>
      <c r="S102" s="75">
        <f t="shared" si="20"/>
        <v>0</v>
      </c>
      <c r="T102" s="78"/>
      <c r="U102" s="78">
        <f t="shared" si="21"/>
        <v>0</v>
      </c>
      <c r="V102" s="5">
        <f t="shared" si="22"/>
        <v>0</v>
      </c>
      <c r="W102" s="75">
        <f t="shared" si="23"/>
        <v>0</v>
      </c>
      <c r="X102" s="78"/>
      <c r="Y102" s="78">
        <f t="shared" si="13"/>
        <v>0</v>
      </c>
      <c r="Z102" s="77">
        <f t="shared" si="24"/>
        <v>0</v>
      </c>
      <c r="AA102" s="75">
        <f t="shared" si="25"/>
        <v>0</v>
      </c>
    </row>
    <row r="103" spans="2:27">
      <c r="B103" s="130"/>
      <c r="C103" s="114"/>
      <c r="D103" s="133"/>
      <c r="E103" s="117"/>
      <c r="F103" s="17" t="s">
        <v>224</v>
      </c>
      <c r="G103" s="19" t="s">
        <v>225</v>
      </c>
      <c r="H103" s="15"/>
      <c r="I103" s="78"/>
      <c r="J103" s="5">
        <f t="shared" si="14"/>
        <v>0</v>
      </c>
      <c r="K103" s="75"/>
      <c r="L103" s="78"/>
      <c r="M103" s="78">
        <f t="shared" si="15"/>
        <v>0</v>
      </c>
      <c r="N103" s="15">
        <f t="shared" si="16"/>
        <v>0</v>
      </c>
      <c r="O103" s="75">
        <f t="shared" si="17"/>
        <v>0</v>
      </c>
      <c r="P103" s="78"/>
      <c r="Q103" s="78">
        <f t="shared" si="18"/>
        <v>0</v>
      </c>
      <c r="R103" s="15">
        <f t="shared" si="19"/>
        <v>0</v>
      </c>
      <c r="S103" s="75">
        <f t="shared" si="20"/>
        <v>0</v>
      </c>
      <c r="T103" s="78"/>
      <c r="U103" s="78">
        <f t="shared" si="21"/>
        <v>0</v>
      </c>
      <c r="V103" s="5">
        <f t="shared" si="22"/>
        <v>0</v>
      </c>
      <c r="W103" s="75">
        <f t="shared" si="23"/>
        <v>0</v>
      </c>
      <c r="X103" s="78"/>
      <c r="Y103" s="78">
        <f t="shared" si="13"/>
        <v>0</v>
      </c>
      <c r="Z103" s="77">
        <f t="shared" si="24"/>
        <v>0</v>
      </c>
      <c r="AA103" s="75">
        <f t="shared" si="25"/>
        <v>0</v>
      </c>
    </row>
    <row r="104" spans="2:27">
      <c r="B104" s="130"/>
      <c r="C104" s="114"/>
      <c r="D104" s="133"/>
      <c r="E104" s="117"/>
      <c r="F104" s="17" t="s">
        <v>226</v>
      </c>
      <c r="G104" s="19" t="s">
        <v>227</v>
      </c>
      <c r="H104" s="15"/>
      <c r="I104" s="78"/>
      <c r="J104" s="5">
        <f t="shared" si="14"/>
        <v>0</v>
      </c>
      <c r="K104" s="75"/>
      <c r="L104" s="78"/>
      <c r="M104" s="78">
        <f t="shared" si="15"/>
        <v>0</v>
      </c>
      <c r="N104" s="15">
        <f t="shared" si="16"/>
        <v>0</v>
      </c>
      <c r="O104" s="75">
        <f t="shared" si="17"/>
        <v>0</v>
      </c>
      <c r="P104" s="78"/>
      <c r="Q104" s="78">
        <f t="shared" si="18"/>
        <v>0</v>
      </c>
      <c r="R104" s="15">
        <f t="shared" si="19"/>
        <v>0</v>
      </c>
      <c r="S104" s="75">
        <f t="shared" si="20"/>
        <v>0</v>
      </c>
      <c r="T104" s="78"/>
      <c r="U104" s="78">
        <f t="shared" si="21"/>
        <v>0</v>
      </c>
      <c r="V104" s="5">
        <f t="shared" si="22"/>
        <v>0</v>
      </c>
      <c r="W104" s="75">
        <f t="shared" si="23"/>
        <v>0</v>
      </c>
      <c r="X104" s="78"/>
      <c r="Y104" s="78">
        <f t="shared" si="13"/>
        <v>0</v>
      </c>
      <c r="Z104" s="77">
        <f t="shared" si="24"/>
        <v>0</v>
      </c>
      <c r="AA104" s="75">
        <f t="shared" si="25"/>
        <v>0</v>
      </c>
    </row>
    <row r="105" spans="2:27">
      <c r="B105" s="130"/>
      <c r="C105" s="114"/>
      <c r="D105" s="133"/>
      <c r="E105" s="117"/>
      <c r="F105" s="17" t="s">
        <v>228</v>
      </c>
      <c r="G105" s="19" t="s">
        <v>229</v>
      </c>
      <c r="H105" s="15"/>
      <c r="I105" s="78"/>
      <c r="J105" s="5">
        <f t="shared" si="14"/>
        <v>0</v>
      </c>
      <c r="K105" s="75"/>
      <c r="L105" s="78"/>
      <c r="M105" s="78">
        <f t="shared" si="15"/>
        <v>0</v>
      </c>
      <c r="N105" s="15">
        <f t="shared" si="16"/>
        <v>0</v>
      </c>
      <c r="O105" s="75">
        <f t="shared" si="17"/>
        <v>0</v>
      </c>
      <c r="P105" s="78"/>
      <c r="Q105" s="78">
        <f t="shared" si="18"/>
        <v>0</v>
      </c>
      <c r="R105" s="15">
        <f t="shared" si="19"/>
        <v>0</v>
      </c>
      <c r="S105" s="75">
        <f t="shared" si="20"/>
        <v>0</v>
      </c>
      <c r="T105" s="78"/>
      <c r="U105" s="78">
        <f t="shared" si="21"/>
        <v>0</v>
      </c>
      <c r="V105" s="5">
        <f t="shared" si="22"/>
        <v>0</v>
      </c>
      <c r="W105" s="75">
        <f t="shared" si="23"/>
        <v>0</v>
      </c>
      <c r="X105" s="78"/>
      <c r="Y105" s="78">
        <f t="shared" si="13"/>
        <v>0</v>
      </c>
      <c r="Z105" s="77">
        <f t="shared" si="24"/>
        <v>0</v>
      </c>
      <c r="AA105" s="75">
        <f t="shared" si="25"/>
        <v>0</v>
      </c>
    </row>
    <row r="106" spans="2:27">
      <c r="B106" s="130"/>
      <c r="C106" s="114"/>
      <c r="D106" s="133"/>
      <c r="E106" s="117"/>
      <c r="F106" s="17" t="s">
        <v>230</v>
      </c>
      <c r="G106" s="19" t="s">
        <v>231</v>
      </c>
      <c r="H106" s="15"/>
      <c r="I106" s="78"/>
      <c r="J106" s="5">
        <f t="shared" si="14"/>
        <v>0</v>
      </c>
      <c r="K106" s="75"/>
      <c r="L106" s="78"/>
      <c r="M106" s="78">
        <f t="shared" si="15"/>
        <v>0</v>
      </c>
      <c r="N106" s="15">
        <f t="shared" si="16"/>
        <v>0</v>
      </c>
      <c r="O106" s="75">
        <f t="shared" si="17"/>
        <v>0</v>
      </c>
      <c r="P106" s="78"/>
      <c r="Q106" s="78">
        <f t="shared" si="18"/>
        <v>0</v>
      </c>
      <c r="R106" s="15">
        <f t="shared" si="19"/>
        <v>0</v>
      </c>
      <c r="S106" s="75">
        <f t="shared" si="20"/>
        <v>0</v>
      </c>
      <c r="T106" s="78"/>
      <c r="U106" s="78">
        <f t="shared" si="21"/>
        <v>0</v>
      </c>
      <c r="V106" s="5">
        <f t="shared" si="22"/>
        <v>0</v>
      </c>
      <c r="W106" s="75">
        <f t="shared" si="23"/>
        <v>0</v>
      </c>
      <c r="X106" s="78"/>
      <c r="Y106" s="78">
        <f t="shared" si="13"/>
        <v>0</v>
      </c>
      <c r="Z106" s="77">
        <f t="shared" si="24"/>
        <v>0</v>
      </c>
      <c r="AA106" s="75">
        <f t="shared" si="25"/>
        <v>0</v>
      </c>
    </row>
    <row r="107" spans="2:27">
      <c r="B107" s="130"/>
      <c r="C107" s="114"/>
      <c r="D107" s="133"/>
      <c r="E107" s="117"/>
      <c r="F107" s="17" t="s">
        <v>232</v>
      </c>
      <c r="G107" s="19" t="s">
        <v>233</v>
      </c>
      <c r="H107" s="15"/>
      <c r="I107" s="78"/>
      <c r="J107" s="5">
        <f t="shared" si="14"/>
        <v>0</v>
      </c>
      <c r="K107" s="75"/>
      <c r="L107" s="78"/>
      <c r="M107" s="78">
        <f t="shared" si="15"/>
        <v>0</v>
      </c>
      <c r="N107" s="15">
        <f t="shared" si="16"/>
        <v>0</v>
      </c>
      <c r="O107" s="75">
        <f t="shared" si="17"/>
        <v>0</v>
      </c>
      <c r="P107" s="78"/>
      <c r="Q107" s="78">
        <f t="shared" si="18"/>
        <v>0</v>
      </c>
      <c r="R107" s="15">
        <f t="shared" si="19"/>
        <v>0</v>
      </c>
      <c r="S107" s="75">
        <f t="shared" si="20"/>
        <v>0</v>
      </c>
      <c r="T107" s="78"/>
      <c r="U107" s="78">
        <f t="shared" si="21"/>
        <v>0</v>
      </c>
      <c r="V107" s="5">
        <f t="shared" si="22"/>
        <v>0</v>
      </c>
      <c r="W107" s="75">
        <f t="shared" si="23"/>
        <v>0</v>
      </c>
      <c r="X107" s="78"/>
      <c r="Y107" s="78">
        <f t="shared" si="13"/>
        <v>0</v>
      </c>
      <c r="Z107" s="77">
        <f t="shared" si="24"/>
        <v>0</v>
      </c>
      <c r="AA107" s="75">
        <f t="shared" si="25"/>
        <v>0</v>
      </c>
    </row>
    <row r="108" spans="2:27">
      <c r="B108" s="130"/>
      <c r="C108" s="114"/>
      <c r="D108" s="133"/>
      <c r="E108" s="117"/>
      <c r="F108" s="17" t="s">
        <v>234</v>
      </c>
      <c r="G108" s="19" t="s">
        <v>235</v>
      </c>
      <c r="H108" s="15"/>
      <c r="I108" s="78"/>
      <c r="J108" s="5">
        <f t="shared" si="14"/>
        <v>0</v>
      </c>
      <c r="K108" s="75"/>
      <c r="L108" s="78"/>
      <c r="M108" s="78">
        <f t="shared" si="15"/>
        <v>0</v>
      </c>
      <c r="N108" s="15">
        <f t="shared" si="16"/>
        <v>0</v>
      </c>
      <c r="O108" s="75">
        <f t="shared" si="17"/>
        <v>0</v>
      </c>
      <c r="P108" s="78"/>
      <c r="Q108" s="78">
        <f t="shared" si="18"/>
        <v>0</v>
      </c>
      <c r="R108" s="15">
        <f t="shared" si="19"/>
        <v>0</v>
      </c>
      <c r="S108" s="75">
        <f t="shared" si="20"/>
        <v>0</v>
      </c>
      <c r="T108" s="78"/>
      <c r="U108" s="78">
        <f t="shared" si="21"/>
        <v>0</v>
      </c>
      <c r="V108" s="5">
        <f t="shared" si="22"/>
        <v>0</v>
      </c>
      <c r="W108" s="75">
        <f t="shared" si="23"/>
        <v>0</v>
      </c>
      <c r="X108" s="78"/>
      <c r="Y108" s="78">
        <f t="shared" si="13"/>
        <v>0</v>
      </c>
      <c r="Z108" s="77">
        <f t="shared" si="24"/>
        <v>0</v>
      </c>
      <c r="AA108" s="75">
        <f t="shared" si="25"/>
        <v>0</v>
      </c>
    </row>
    <row r="109" spans="2:27">
      <c r="B109" s="130"/>
      <c r="C109" s="114"/>
      <c r="D109" s="133"/>
      <c r="E109" s="117"/>
      <c r="F109" s="17" t="s">
        <v>236</v>
      </c>
      <c r="G109" s="19" t="s">
        <v>237</v>
      </c>
      <c r="H109" s="15"/>
      <c r="I109" s="78"/>
      <c r="J109" s="5">
        <f t="shared" si="14"/>
        <v>0</v>
      </c>
      <c r="K109" s="75"/>
      <c r="L109" s="78"/>
      <c r="M109" s="78">
        <f t="shared" si="15"/>
        <v>0</v>
      </c>
      <c r="N109" s="15">
        <f t="shared" si="16"/>
        <v>0</v>
      </c>
      <c r="O109" s="75">
        <f t="shared" si="17"/>
        <v>0</v>
      </c>
      <c r="P109" s="78"/>
      <c r="Q109" s="78">
        <f t="shared" si="18"/>
        <v>0</v>
      </c>
      <c r="R109" s="15">
        <f t="shared" si="19"/>
        <v>0</v>
      </c>
      <c r="S109" s="75">
        <f t="shared" si="20"/>
        <v>0</v>
      </c>
      <c r="T109" s="78"/>
      <c r="U109" s="78">
        <f t="shared" si="21"/>
        <v>0</v>
      </c>
      <c r="V109" s="5">
        <f t="shared" si="22"/>
        <v>0</v>
      </c>
      <c r="W109" s="75">
        <f t="shared" si="23"/>
        <v>0</v>
      </c>
      <c r="X109" s="78"/>
      <c r="Y109" s="78">
        <f t="shared" si="13"/>
        <v>0</v>
      </c>
      <c r="Z109" s="77">
        <f t="shared" si="24"/>
        <v>0</v>
      </c>
      <c r="AA109" s="75">
        <f t="shared" si="25"/>
        <v>0</v>
      </c>
    </row>
    <row r="110" spans="2:27" ht="13.8" thickBot="1">
      <c r="B110" s="131"/>
      <c r="C110" s="127"/>
      <c r="D110" s="134"/>
      <c r="E110" s="120"/>
      <c r="F110" s="25" t="s">
        <v>238</v>
      </c>
      <c r="G110" s="26" t="s">
        <v>239</v>
      </c>
      <c r="H110" s="15"/>
      <c r="I110" s="78"/>
      <c r="J110" s="5">
        <f t="shared" si="14"/>
        <v>0</v>
      </c>
      <c r="K110" s="75"/>
      <c r="L110" s="78"/>
      <c r="M110" s="78">
        <f t="shared" si="15"/>
        <v>0</v>
      </c>
      <c r="N110" s="15">
        <f t="shared" si="16"/>
        <v>0</v>
      </c>
      <c r="O110" s="75">
        <f t="shared" si="17"/>
        <v>0</v>
      </c>
      <c r="P110" s="78"/>
      <c r="Q110" s="78">
        <f t="shared" si="18"/>
        <v>0</v>
      </c>
      <c r="R110" s="15">
        <f t="shared" si="19"/>
        <v>0</v>
      </c>
      <c r="S110" s="75">
        <f t="shared" si="20"/>
        <v>0</v>
      </c>
      <c r="T110" s="78"/>
      <c r="U110" s="78">
        <f t="shared" si="21"/>
        <v>0</v>
      </c>
      <c r="V110" s="5">
        <f t="shared" si="22"/>
        <v>0</v>
      </c>
      <c r="W110" s="75">
        <f t="shared" si="23"/>
        <v>0</v>
      </c>
      <c r="X110" s="78"/>
      <c r="Y110" s="78">
        <f t="shared" si="13"/>
        <v>0</v>
      </c>
      <c r="Z110" s="77">
        <f t="shared" si="24"/>
        <v>0</v>
      </c>
      <c r="AA110" s="75">
        <f t="shared" si="25"/>
        <v>0</v>
      </c>
    </row>
    <row r="111" spans="2:27">
      <c r="B111" s="129">
        <v>3</v>
      </c>
      <c r="C111" s="128" t="s">
        <v>17</v>
      </c>
      <c r="D111" s="132">
        <v>3.1</v>
      </c>
      <c r="E111" s="116" t="s">
        <v>18</v>
      </c>
      <c r="F111" s="23" t="s">
        <v>240</v>
      </c>
      <c r="G111" s="24" t="s">
        <v>241</v>
      </c>
      <c r="H111" s="15">
        <v>65</v>
      </c>
      <c r="I111" s="78">
        <v>384091.18421052629</v>
      </c>
      <c r="J111" s="5"/>
      <c r="K111" s="75"/>
      <c r="L111" s="78"/>
      <c r="M111" s="78">
        <f t="shared" si="15"/>
        <v>395613.9197368421</v>
      </c>
      <c r="N111" s="15"/>
      <c r="O111" s="75"/>
      <c r="P111" s="78"/>
      <c r="Q111" s="78">
        <f t="shared" si="18"/>
        <v>407482.33732894738</v>
      </c>
      <c r="R111" s="15"/>
      <c r="S111" s="75"/>
      <c r="T111" s="78"/>
      <c r="U111" s="78">
        <f t="shared" si="21"/>
        <v>419706.80744881579</v>
      </c>
      <c r="V111" s="5"/>
      <c r="W111" s="75"/>
      <c r="X111" s="78"/>
      <c r="Y111" s="78">
        <f t="shared" si="13"/>
        <v>432298.01167228026</v>
      </c>
      <c r="Z111" s="77"/>
      <c r="AA111" s="75"/>
    </row>
    <row r="112" spans="2:27">
      <c r="B112" s="130"/>
      <c r="C112" s="114"/>
      <c r="D112" s="133"/>
      <c r="E112" s="117"/>
      <c r="F112" s="17" t="s">
        <v>242</v>
      </c>
      <c r="G112" s="19" t="s">
        <v>243</v>
      </c>
      <c r="H112" s="15">
        <v>15</v>
      </c>
      <c r="I112" s="78">
        <v>384091.18421052635</v>
      </c>
      <c r="J112" s="5"/>
      <c r="K112" s="75"/>
      <c r="L112" s="78"/>
      <c r="M112" s="78">
        <f t="shared" si="15"/>
        <v>395613.91973684216</v>
      </c>
      <c r="N112" s="15"/>
      <c r="O112" s="75"/>
      <c r="P112" s="78"/>
      <c r="Q112" s="78">
        <f t="shared" si="18"/>
        <v>407482.33732894744</v>
      </c>
      <c r="R112" s="15"/>
      <c r="S112" s="75"/>
      <c r="T112" s="78"/>
      <c r="U112" s="78">
        <f t="shared" si="21"/>
        <v>419706.80744881585</v>
      </c>
      <c r="V112" s="5"/>
      <c r="W112" s="75"/>
      <c r="X112" s="78"/>
      <c r="Y112" s="78">
        <f t="shared" si="13"/>
        <v>432298.01167228032</v>
      </c>
      <c r="Z112" s="77"/>
      <c r="AA112" s="75"/>
    </row>
    <row r="113" spans="2:27" ht="13.8" thickBot="1">
      <c r="B113" s="130"/>
      <c r="C113" s="114"/>
      <c r="D113" s="134"/>
      <c r="E113" s="120"/>
      <c r="F113" s="25" t="s">
        <v>244</v>
      </c>
      <c r="G113" s="26" t="s">
        <v>245</v>
      </c>
      <c r="H113" s="15">
        <v>34</v>
      </c>
      <c r="I113" s="78">
        <v>384091.18421052629</v>
      </c>
      <c r="J113" s="5"/>
      <c r="K113" s="75"/>
      <c r="L113" s="78"/>
      <c r="M113" s="78">
        <f t="shared" si="15"/>
        <v>395613.9197368421</v>
      </c>
      <c r="N113" s="15"/>
      <c r="O113" s="75"/>
      <c r="P113" s="78"/>
      <c r="Q113" s="78">
        <f t="shared" si="18"/>
        <v>407482.33732894738</v>
      </c>
      <c r="R113" s="15"/>
      <c r="S113" s="75"/>
      <c r="T113" s="78"/>
      <c r="U113" s="78">
        <f t="shared" si="21"/>
        <v>419706.80744881579</v>
      </c>
      <c r="V113" s="5"/>
      <c r="W113" s="75"/>
      <c r="X113" s="78"/>
      <c r="Y113" s="78">
        <f t="shared" si="13"/>
        <v>432298.01167228026</v>
      </c>
      <c r="Z113" s="77"/>
      <c r="AA113" s="75"/>
    </row>
    <row r="114" spans="2:27">
      <c r="B114" s="130"/>
      <c r="C114" s="114"/>
      <c r="D114" s="132">
        <v>3.2</v>
      </c>
      <c r="E114" s="116" t="s">
        <v>21</v>
      </c>
      <c r="F114" s="23" t="s">
        <v>246</v>
      </c>
      <c r="G114" s="24" t="s">
        <v>247</v>
      </c>
      <c r="H114" s="15"/>
      <c r="I114" s="78"/>
      <c r="J114" s="5">
        <f t="shared" si="14"/>
        <v>0</v>
      </c>
      <c r="K114" s="75"/>
      <c r="L114" s="78"/>
      <c r="M114" s="78">
        <f t="shared" si="15"/>
        <v>0</v>
      </c>
      <c r="N114" s="15">
        <f t="shared" si="16"/>
        <v>0</v>
      </c>
      <c r="O114" s="75">
        <f t="shared" si="17"/>
        <v>0</v>
      </c>
      <c r="P114" s="78"/>
      <c r="Q114" s="78">
        <f t="shared" si="18"/>
        <v>0</v>
      </c>
      <c r="R114" s="15">
        <f t="shared" si="19"/>
        <v>0</v>
      </c>
      <c r="S114" s="75">
        <f t="shared" si="20"/>
        <v>0</v>
      </c>
      <c r="T114" s="78"/>
      <c r="U114" s="78">
        <f t="shared" si="21"/>
        <v>0</v>
      </c>
      <c r="V114" s="5">
        <f t="shared" si="22"/>
        <v>0</v>
      </c>
      <c r="W114" s="75">
        <f t="shared" si="23"/>
        <v>0</v>
      </c>
      <c r="X114" s="78"/>
      <c r="Y114" s="78">
        <f t="shared" si="13"/>
        <v>0</v>
      </c>
      <c r="Z114" s="77">
        <f t="shared" si="24"/>
        <v>0</v>
      </c>
      <c r="AA114" s="75">
        <f t="shared" si="25"/>
        <v>0</v>
      </c>
    </row>
    <row r="115" spans="2:27" ht="13.8" thickBot="1">
      <c r="B115" s="130"/>
      <c r="C115" s="114"/>
      <c r="D115" s="134"/>
      <c r="E115" s="120"/>
      <c r="F115" s="25" t="s">
        <v>248</v>
      </c>
      <c r="G115" s="26" t="s">
        <v>249</v>
      </c>
      <c r="H115" s="15"/>
      <c r="I115" s="78"/>
      <c r="J115" s="5">
        <f t="shared" si="14"/>
        <v>0</v>
      </c>
      <c r="K115" s="75"/>
      <c r="L115" s="78"/>
      <c r="M115" s="78">
        <f t="shared" si="15"/>
        <v>0</v>
      </c>
      <c r="N115" s="15">
        <f t="shared" si="16"/>
        <v>0</v>
      </c>
      <c r="O115" s="75">
        <f t="shared" si="17"/>
        <v>0</v>
      </c>
      <c r="P115" s="78"/>
      <c r="Q115" s="78">
        <f t="shared" si="18"/>
        <v>0</v>
      </c>
      <c r="R115" s="15">
        <f t="shared" si="19"/>
        <v>0</v>
      </c>
      <c r="S115" s="75">
        <f t="shared" si="20"/>
        <v>0</v>
      </c>
      <c r="T115" s="78"/>
      <c r="U115" s="78">
        <f t="shared" si="21"/>
        <v>0</v>
      </c>
      <c r="V115" s="5">
        <f t="shared" si="22"/>
        <v>0</v>
      </c>
      <c r="W115" s="75">
        <f t="shared" si="23"/>
        <v>0</v>
      </c>
      <c r="X115" s="78"/>
      <c r="Y115" s="78">
        <f t="shared" si="13"/>
        <v>0</v>
      </c>
      <c r="Z115" s="77">
        <f t="shared" si="24"/>
        <v>0</v>
      </c>
      <c r="AA115" s="75">
        <f t="shared" si="25"/>
        <v>0</v>
      </c>
    </row>
    <row r="116" spans="2:27">
      <c r="B116" s="130"/>
      <c r="C116" s="114"/>
      <c r="D116" s="132">
        <v>3.4</v>
      </c>
      <c r="E116" s="116" t="s">
        <v>20</v>
      </c>
      <c r="F116" s="23" t="s">
        <v>250</v>
      </c>
      <c r="G116" s="24" t="s">
        <v>251</v>
      </c>
      <c r="H116" s="15"/>
      <c r="I116" s="78"/>
      <c r="J116" s="5">
        <f t="shared" si="14"/>
        <v>0</v>
      </c>
      <c r="K116" s="75"/>
      <c r="L116" s="78"/>
      <c r="M116" s="78">
        <f t="shared" si="15"/>
        <v>0</v>
      </c>
      <c r="N116" s="15">
        <f t="shared" si="16"/>
        <v>0</v>
      </c>
      <c r="O116" s="75">
        <f t="shared" si="17"/>
        <v>0</v>
      </c>
      <c r="P116" s="78"/>
      <c r="Q116" s="78">
        <f t="shared" si="18"/>
        <v>0</v>
      </c>
      <c r="R116" s="15">
        <f t="shared" si="19"/>
        <v>0</v>
      </c>
      <c r="S116" s="75">
        <f t="shared" si="20"/>
        <v>0</v>
      </c>
      <c r="T116" s="78"/>
      <c r="U116" s="78">
        <f t="shared" si="21"/>
        <v>0</v>
      </c>
      <c r="V116" s="5">
        <f t="shared" si="22"/>
        <v>0</v>
      </c>
      <c r="W116" s="75">
        <f t="shared" si="23"/>
        <v>0</v>
      </c>
      <c r="X116" s="78"/>
      <c r="Y116" s="78">
        <f t="shared" si="13"/>
        <v>0</v>
      </c>
      <c r="Z116" s="77">
        <f t="shared" si="24"/>
        <v>0</v>
      </c>
      <c r="AA116" s="75">
        <f t="shared" si="25"/>
        <v>0</v>
      </c>
    </row>
    <row r="117" spans="2:27" ht="13.8" thickBot="1">
      <c r="B117" s="130"/>
      <c r="C117" s="114"/>
      <c r="D117" s="134"/>
      <c r="E117" s="120"/>
      <c r="F117" s="25" t="s">
        <v>252</v>
      </c>
      <c r="G117" s="26" t="s">
        <v>253</v>
      </c>
      <c r="H117" s="15"/>
      <c r="I117" s="78"/>
      <c r="J117" s="5">
        <f t="shared" si="14"/>
        <v>0</v>
      </c>
      <c r="K117" s="75"/>
      <c r="L117" s="78"/>
      <c r="M117" s="78">
        <f t="shared" si="15"/>
        <v>0</v>
      </c>
      <c r="N117" s="15">
        <f t="shared" si="16"/>
        <v>0</v>
      </c>
      <c r="O117" s="75">
        <f t="shared" si="17"/>
        <v>0</v>
      </c>
      <c r="P117" s="78"/>
      <c r="Q117" s="78">
        <f t="shared" si="18"/>
        <v>0</v>
      </c>
      <c r="R117" s="15">
        <f t="shared" si="19"/>
        <v>0</v>
      </c>
      <c r="S117" s="75">
        <f t="shared" si="20"/>
        <v>0</v>
      </c>
      <c r="T117" s="78"/>
      <c r="U117" s="78">
        <f t="shared" si="21"/>
        <v>0</v>
      </c>
      <c r="V117" s="5">
        <f t="shared" si="22"/>
        <v>0</v>
      </c>
      <c r="W117" s="75">
        <f t="shared" si="23"/>
        <v>0</v>
      </c>
      <c r="X117" s="78"/>
      <c r="Y117" s="78">
        <f t="shared" si="13"/>
        <v>0</v>
      </c>
      <c r="Z117" s="77">
        <f t="shared" si="24"/>
        <v>0</v>
      </c>
      <c r="AA117" s="75">
        <f t="shared" si="25"/>
        <v>0</v>
      </c>
    </row>
    <row r="118" spans="2:27">
      <c r="B118" s="130"/>
      <c r="C118" s="114"/>
      <c r="D118" s="132">
        <v>3.5</v>
      </c>
      <c r="E118" s="117" t="s">
        <v>19</v>
      </c>
      <c r="F118" s="27" t="s">
        <v>254</v>
      </c>
      <c r="G118" s="28" t="s">
        <v>255</v>
      </c>
      <c r="H118" s="15"/>
      <c r="I118" s="78"/>
      <c r="J118" s="5">
        <f t="shared" si="14"/>
        <v>0</v>
      </c>
      <c r="K118" s="75"/>
      <c r="L118" s="78"/>
      <c r="M118" s="78">
        <f t="shared" si="15"/>
        <v>0</v>
      </c>
      <c r="N118" s="15">
        <f t="shared" si="16"/>
        <v>0</v>
      </c>
      <c r="O118" s="75">
        <f t="shared" si="17"/>
        <v>0</v>
      </c>
      <c r="P118" s="78"/>
      <c r="Q118" s="78">
        <f t="shared" si="18"/>
        <v>0</v>
      </c>
      <c r="R118" s="15">
        <f t="shared" si="19"/>
        <v>0</v>
      </c>
      <c r="S118" s="75">
        <f t="shared" si="20"/>
        <v>0</v>
      </c>
      <c r="T118" s="78"/>
      <c r="U118" s="78">
        <f t="shared" si="21"/>
        <v>0</v>
      </c>
      <c r="V118" s="5">
        <f t="shared" si="22"/>
        <v>0</v>
      </c>
      <c r="W118" s="75">
        <f t="shared" si="23"/>
        <v>0</v>
      </c>
      <c r="X118" s="78"/>
      <c r="Y118" s="78">
        <f t="shared" si="13"/>
        <v>0</v>
      </c>
      <c r="Z118" s="77">
        <f t="shared" si="24"/>
        <v>0</v>
      </c>
      <c r="AA118" s="75">
        <f t="shared" si="25"/>
        <v>0</v>
      </c>
    </row>
    <row r="119" spans="2:27" ht="13.8" thickBot="1">
      <c r="B119" s="130"/>
      <c r="C119" s="114"/>
      <c r="D119" s="134"/>
      <c r="E119" s="120"/>
      <c r="F119" s="25" t="s">
        <v>256</v>
      </c>
      <c r="G119" s="26" t="s">
        <v>257</v>
      </c>
      <c r="H119" s="15"/>
      <c r="I119" s="78"/>
      <c r="J119" s="5">
        <f t="shared" si="14"/>
        <v>0</v>
      </c>
      <c r="K119" s="75"/>
      <c r="L119" s="78"/>
      <c r="M119" s="78">
        <f t="shared" si="15"/>
        <v>0</v>
      </c>
      <c r="N119" s="15">
        <f t="shared" si="16"/>
        <v>0</v>
      </c>
      <c r="O119" s="75">
        <f t="shared" si="17"/>
        <v>0</v>
      </c>
      <c r="P119" s="78"/>
      <c r="Q119" s="78">
        <f t="shared" si="18"/>
        <v>0</v>
      </c>
      <c r="R119" s="15">
        <f t="shared" si="19"/>
        <v>0</v>
      </c>
      <c r="S119" s="75">
        <f t="shared" si="20"/>
        <v>0</v>
      </c>
      <c r="T119" s="78"/>
      <c r="U119" s="78">
        <f t="shared" si="21"/>
        <v>0</v>
      </c>
      <c r="V119" s="5">
        <f t="shared" si="22"/>
        <v>0</v>
      </c>
      <c r="W119" s="75">
        <f t="shared" si="23"/>
        <v>0</v>
      </c>
      <c r="X119" s="78"/>
      <c r="Y119" s="78">
        <f t="shared" si="13"/>
        <v>0</v>
      </c>
      <c r="Z119" s="77">
        <f t="shared" si="24"/>
        <v>0</v>
      </c>
      <c r="AA119" s="75">
        <f t="shared" si="25"/>
        <v>0</v>
      </c>
    </row>
    <row r="120" spans="2:27">
      <c r="B120" s="130"/>
      <c r="C120" s="114"/>
      <c r="D120" s="132">
        <v>3.3</v>
      </c>
      <c r="E120" s="116" t="s">
        <v>23</v>
      </c>
      <c r="F120" s="23" t="s">
        <v>258</v>
      </c>
      <c r="G120" s="24" t="s">
        <v>259</v>
      </c>
      <c r="H120" s="15"/>
      <c r="I120" s="78"/>
      <c r="J120" s="5">
        <f t="shared" si="14"/>
        <v>0</v>
      </c>
      <c r="K120" s="75"/>
      <c r="L120" s="78"/>
      <c r="M120" s="78">
        <f t="shared" si="15"/>
        <v>0</v>
      </c>
      <c r="N120" s="15">
        <f t="shared" si="16"/>
        <v>0</v>
      </c>
      <c r="O120" s="75">
        <f t="shared" si="17"/>
        <v>0</v>
      </c>
      <c r="P120" s="78"/>
      <c r="Q120" s="78">
        <f t="shared" si="18"/>
        <v>0</v>
      </c>
      <c r="R120" s="15">
        <f t="shared" si="19"/>
        <v>0</v>
      </c>
      <c r="S120" s="75">
        <f t="shared" si="20"/>
        <v>0</v>
      </c>
      <c r="T120" s="78"/>
      <c r="U120" s="78">
        <f t="shared" si="21"/>
        <v>0</v>
      </c>
      <c r="V120" s="5">
        <f t="shared" si="22"/>
        <v>0</v>
      </c>
      <c r="W120" s="75">
        <f t="shared" si="23"/>
        <v>0</v>
      </c>
      <c r="X120" s="78"/>
      <c r="Y120" s="78">
        <f t="shared" si="13"/>
        <v>0</v>
      </c>
      <c r="Z120" s="77">
        <f t="shared" si="24"/>
        <v>0</v>
      </c>
      <c r="AA120" s="75">
        <f t="shared" si="25"/>
        <v>0</v>
      </c>
    </row>
    <row r="121" spans="2:27" ht="13.8" thickBot="1">
      <c r="B121" s="130"/>
      <c r="C121" s="114"/>
      <c r="D121" s="134"/>
      <c r="E121" s="120"/>
      <c r="F121" s="25" t="s">
        <v>260</v>
      </c>
      <c r="G121" s="26" t="s">
        <v>261</v>
      </c>
      <c r="H121" s="15"/>
      <c r="I121" s="78"/>
      <c r="J121" s="5">
        <f t="shared" si="14"/>
        <v>0</v>
      </c>
      <c r="K121" s="75"/>
      <c r="L121" s="78"/>
      <c r="M121" s="78">
        <f t="shared" si="15"/>
        <v>0</v>
      </c>
      <c r="N121" s="15">
        <f t="shared" si="16"/>
        <v>0</v>
      </c>
      <c r="O121" s="75">
        <f t="shared" si="17"/>
        <v>0</v>
      </c>
      <c r="P121" s="78"/>
      <c r="Q121" s="78">
        <f t="shared" si="18"/>
        <v>0</v>
      </c>
      <c r="R121" s="15">
        <f t="shared" si="19"/>
        <v>0</v>
      </c>
      <c r="S121" s="75">
        <f t="shared" si="20"/>
        <v>0</v>
      </c>
      <c r="T121" s="78"/>
      <c r="U121" s="78">
        <f t="shared" si="21"/>
        <v>0</v>
      </c>
      <c r="V121" s="5">
        <f t="shared" si="22"/>
        <v>0</v>
      </c>
      <c r="W121" s="75">
        <f t="shared" si="23"/>
        <v>0</v>
      </c>
      <c r="X121" s="78"/>
      <c r="Y121" s="78">
        <f t="shared" si="13"/>
        <v>0</v>
      </c>
      <c r="Z121" s="77">
        <f t="shared" si="24"/>
        <v>0</v>
      </c>
      <c r="AA121" s="75">
        <f t="shared" si="25"/>
        <v>0</v>
      </c>
    </row>
    <row r="122" spans="2:27">
      <c r="B122" s="130"/>
      <c r="C122" s="114"/>
      <c r="D122" s="132">
        <v>3.6</v>
      </c>
      <c r="E122" s="116" t="s">
        <v>22</v>
      </c>
      <c r="F122" s="23" t="s">
        <v>262</v>
      </c>
      <c r="G122" s="24" t="s">
        <v>263</v>
      </c>
      <c r="H122" s="15"/>
      <c r="I122" s="78"/>
      <c r="J122" s="5">
        <f t="shared" si="14"/>
        <v>0</v>
      </c>
      <c r="K122" s="75"/>
      <c r="L122" s="78"/>
      <c r="M122" s="78">
        <f t="shared" si="15"/>
        <v>0</v>
      </c>
      <c r="N122" s="15">
        <f t="shared" si="16"/>
        <v>0</v>
      </c>
      <c r="O122" s="75">
        <f t="shared" si="17"/>
        <v>0</v>
      </c>
      <c r="P122" s="78"/>
      <c r="Q122" s="78">
        <f t="shared" si="18"/>
        <v>0</v>
      </c>
      <c r="R122" s="15">
        <f t="shared" si="19"/>
        <v>0</v>
      </c>
      <c r="S122" s="75">
        <f t="shared" si="20"/>
        <v>0</v>
      </c>
      <c r="T122" s="78"/>
      <c r="U122" s="78">
        <f t="shared" si="21"/>
        <v>0</v>
      </c>
      <c r="V122" s="5">
        <f t="shared" si="22"/>
        <v>0</v>
      </c>
      <c r="W122" s="75">
        <f t="shared" si="23"/>
        <v>0</v>
      </c>
      <c r="X122" s="78"/>
      <c r="Y122" s="78">
        <f t="shared" si="13"/>
        <v>0</v>
      </c>
      <c r="Z122" s="77">
        <f t="shared" si="24"/>
        <v>0</v>
      </c>
      <c r="AA122" s="75">
        <f t="shared" si="25"/>
        <v>0</v>
      </c>
    </row>
    <row r="123" spans="2:27" ht="15" customHeight="1">
      <c r="B123" s="130"/>
      <c r="C123" s="114"/>
      <c r="D123" s="133"/>
      <c r="E123" s="117"/>
      <c r="F123" s="17" t="s">
        <v>264</v>
      </c>
      <c r="G123" s="19" t="s">
        <v>265</v>
      </c>
      <c r="H123" s="15"/>
      <c r="I123" s="78"/>
      <c r="J123" s="5">
        <f t="shared" si="14"/>
        <v>0</v>
      </c>
      <c r="K123" s="75"/>
      <c r="L123" s="78"/>
      <c r="M123" s="78">
        <f t="shared" si="15"/>
        <v>0</v>
      </c>
      <c r="N123" s="15">
        <f t="shared" si="16"/>
        <v>0</v>
      </c>
      <c r="O123" s="75">
        <f t="shared" si="17"/>
        <v>0</v>
      </c>
      <c r="P123" s="78"/>
      <c r="Q123" s="78">
        <f t="shared" si="18"/>
        <v>0</v>
      </c>
      <c r="R123" s="15">
        <f t="shared" si="19"/>
        <v>0</v>
      </c>
      <c r="S123" s="75">
        <f t="shared" si="20"/>
        <v>0</v>
      </c>
      <c r="T123" s="78"/>
      <c r="U123" s="78">
        <f t="shared" si="21"/>
        <v>0</v>
      </c>
      <c r="V123" s="5">
        <f t="shared" si="22"/>
        <v>0</v>
      </c>
      <c r="W123" s="75">
        <f t="shared" si="23"/>
        <v>0</v>
      </c>
      <c r="X123" s="78"/>
      <c r="Y123" s="78">
        <f t="shared" si="13"/>
        <v>0</v>
      </c>
      <c r="Z123" s="77">
        <f t="shared" si="24"/>
        <v>0</v>
      </c>
      <c r="AA123" s="75">
        <f t="shared" si="25"/>
        <v>0</v>
      </c>
    </row>
    <row r="124" spans="2:27" ht="15" customHeight="1">
      <c r="B124" s="130"/>
      <c r="C124" s="114"/>
      <c r="D124" s="133"/>
      <c r="E124" s="117"/>
      <c r="F124" s="17" t="s">
        <v>266</v>
      </c>
      <c r="G124" s="19" t="s">
        <v>267</v>
      </c>
      <c r="H124" s="15"/>
      <c r="I124" s="78"/>
      <c r="J124" s="5">
        <f t="shared" si="14"/>
        <v>0</v>
      </c>
      <c r="K124" s="75"/>
      <c r="L124" s="78"/>
      <c r="M124" s="78">
        <f t="shared" si="15"/>
        <v>0</v>
      </c>
      <c r="N124" s="15">
        <f t="shared" si="16"/>
        <v>0</v>
      </c>
      <c r="O124" s="75">
        <f t="shared" si="17"/>
        <v>0</v>
      </c>
      <c r="P124" s="78"/>
      <c r="Q124" s="78">
        <f t="shared" si="18"/>
        <v>0</v>
      </c>
      <c r="R124" s="15">
        <f t="shared" si="19"/>
        <v>0</v>
      </c>
      <c r="S124" s="75">
        <f t="shared" si="20"/>
        <v>0</v>
      </c>
      <c r="T124" s="78"/>
      <c r="U124" s="78">
        <f t="shared" si="21"/>
        <v>0</v>
      </c>
      <c r="V124" s="5">
        <f t="shared" si="22"/>
        <v>0</v>
      </c>
      <c r="W124" s="75">
        <f t="shared" si="23"/>
        <v>0</v>
      </c>
      <c r="X124" s="78"/>
      <c r="Y124" s="78">
        <f t="shared" si="13"/>
        <v>0</v>
      </c>
      <c r="Z124" s="77">
        <f t="shared" si="24"/>
        <v>0</v>
      </c>
      <c r="AA124" s="75">
        <f t="shared" si="25"/>
        <v>0</v>
      </c>
    </row>
    <row r="125" spans="2:27" ht="15.75" customHeight="1" thickBot="1">
      <c r="B125" s="130"/>
      <c r="C125" s="114"/>
      <c r="D125" s="134"/>
      <c r="E125" s="120"/>
      <c r="F125" s="25" t="s">
        <v>268</v>
      </c>
      <c r="G125" s="26" t="s">
        <v>269</v>
      </c>
      <c r="H125" s="15"/>
      <c r="I125" s="78"/>
      <c r="J125" s="5">
        <f t="shared" si="14"/>
        <v>0</v>
      </c>
      <c r="K125" s="75"/>
      <c r="L125" s="78"/>
      <c r="M125" s="78">
        <f t="shared" si="15"/>
        <v>0</v>
      </c>
      <c r="N125" s="15">
        <f t="shared" si="16"/>
        <v>0</v>
      </c>
      <c r="O125" s="75">
        <f t="shared" si="17"/>
        <v>0</v>
      </c>
      <c r="P125" s="78"/>
      <c r="Q125" s="78">
        <f t="shared" si="18"/>
        <v>0</v>
      </c>
      <c r="R125" s="15">
        <f t="shared" si="19"/>
        <v>0</v>
      </c>
      <c r="S125" s="75">
        <f t="shared" si="20"/>
        <v>0</v>
      </c>
      <c r="T125" s="78"/>
      <c r="U125" s="78">
        <f t="shared" si="21"/>
        <v>0</v>
      </c>
      <c r="V125" s="5">
        <f t="shared" si="22"/>
        <v>0</v>
      </c>
      <c r="W125" s="75">
        <f t="shared" si="23"/>
        <v>0</v>
      </c>
      <c r="X125" s="78"/>
      <c r="Y125" s="78">
        <f t="shared" si="13"/>
        <v>0</v>
      </c>
      <c r="Z125" s="77">
        <f t="shared" si="24"/>
        <v>0</v>
      </c>
      <c r="AA125" s="75">
        <f t="shared" si="25"/>
        <v>0</v>
      </c>
    </row>
    <row r="126" spans="2:27">
      <c r="B126" s="130"/>
      <c r="C126" s="114"/>
      <c r="D126" s="132">
        <v>3.7</v>
      </c>
      <c r="E126" s="117" t="s">
        <v>24</v>
      </c>
      <c r="F126" s="27" t="s">
        <v>270</v>
      </c>
      <c r="G126" s="28" t="s">
        <v>271</v>
      </c>
      <c r="H126" s="15"/>
      <c r="I126" s="78"/>
      <c r="J126" s="5">
        <f t="shared" si="14"/>
        <v>0</v>
      </c>
      <c r="K126" s="75"/>
      <c r="L126" s="78"/>
      <c r="M126" s="78">
        <f t="shared" si="15"/>
        <v>0</v>
      </c>
      <c r="N126" s="15">
        <f t="shared" si="16"/>
        <v>0</v>
      </c>
      <c r="O126" s="75">
        <f t="shared" si="17"/>
        <v>0</v>
      </c>
      <c r="P126" s="78"/>
      <c r="Q126" s="78">
        <f t="shared" si="18"/>
        <v>0</v>
      </c>
      <c r="R126" s="15">
        <f t="shared" si="19"/>
        <v>0</v>
      </c>
      <c r="S126" s="75">
        <f t="shared" si="20"/>
        <v>0</v>
      </c>
      <c r="T126" s="78"/>
      <c r="U126" s="78">
        <f t="shared" si="21"/>
        <v>0</v>
      </c>
      <c r="V126" s="5">
        <f t="shared" si="22"/>
        <v>0</v>
      </c>
      <c r="W126" s="75">
        <f t="shared" si="23"/>
        <v>0</v>
      </c>
      <c r="X126" s="78"/>
      <c r="Y126" s="78">
        <f t="shared" si="13"/>
        <v>0</v>
      </c>
      <c r="Z126" s="77">
        <f t="shared" si="24"/>
        <v>0</v>
      </c>
      <c r="AA126" s="75">
        <f t="shared" si="25"/>
        <v>0</v>
      </c>
    </row>
    <row r="127" spans="2:27" ht="15.75" customHeight="1" thickBot="1">
      <c r="B127" s="131"/>
      <c r="C127" s="127"/>
      <c r="D127" s="133"/>
      <c r="E127" s="117"/>
      <c r="F127" s="21" t="s">
        <v>272</v>
      </c>
      <c r="G127" s="22" t="s">
        <v>273</v>
      </c>
      <c r="H127" s="15"/>
      <c r="I127" s="78"/>
      <c r="J127" s="5">
        <f t="shared" si="14"/>
        <v>0</v>
      </c>
      <c r="K127" s="75"/>
      <c r="L127" s="78"/>
      <c r="M127" s="78">
        <f t="shared" si="15"/>
        <v>0</v>
      </c>
      <c r="N127" s="15">
        <f t="shared" si="16"/>
        <v>0</v>
      </c>
      <c r="O127" s="75">
        <f t="shared" si="17"/>
        <v>0</v>
      </c>
      <c r="P127" s="78"/>
      <c r="Q127" s="78">
        <f t="shared" si="18"/>
        <v>0</v>
      </c>
      <c r="R127" s="15">
        <f t="shared" si="19"/>
        <v>0</v>
      </c>
      <c r="S127" s="75">
        <f t="shared" si="20"/>
        <v>0</v>
      </c>
      <c r="T127" s="78"/>
      <c r="U127" s="78">
        <f t="shared" si="21"/>
        <v>0</v>
      </c>
      <c r="V127" s="5">
        <f t="shared" si="22"/>
        <v>0</v>
      </c>
      <c r="W127" s="75">
        <f t="shared" si="23"/>
        <v>0</v>
      </c>
      <c r="X127" s="78"/>
      <c r="Y127" s="78">
        <f t="shared" si="13"/>
        <v>0</v>
      </c>
      <c r="Z127" s="77">
        <f t="shared" si="24"/>
        <v>0</v>
      </c>
      <c r="AA127" s="75">
        <f t="shared" si="25"/>
        <v>0</v>
      </c>
    </row>
    <row r="128" spans="2:27" ht="13.8" thickBot="1">
      <c r="B128" s="129">
        <v>4</v>
      </c>
      <c r="C128" s="128" t="s">
        <v>25</v>
      </c>
      <c r="D128" s="39">
        <v>4.0999999999999996</v>
      </c>
      <c r="E128" s="40" t="s">
        <v>6</v>
      </c>
      <c r="F128" s="33">
        <v>238</v>
      </c>
      <c r="G128" s="34" t="s">
        <v>47</v>
      </c>
      <c r="H128" s="15">
        <v>34</v>
      </c>
      <c r="I128" s="78">
        <v>826177.6470588235</v>
      </c>
      <c r="J128" s="5">
        <f t="shared" si="14"/>
        <v>0.30909090909090908</v>
      </c>
      <c r="K128" s="75"/>
      <c r="L128" s="78">
        <v>35.051546391752581</v>
      </c>
      <c r="M128" s="78">
        <f t="shared" si="15"/>
        <v>850962.97647058824</v>
      </c>
      <c r="N128" s="15">
        <f t="shared" si="16"/>
        <v>0.31865042174320529</v>
      </c>
      <c r="O128" s="75">
        <f t="shared" si="17"/>
        <v>0</v>
      </c>
      <c r="P128" s="78">
        <v>36.135614836858331</v>
      </c>
      <c r="Q128" s="78">
        <f t="shared" si="18"/>
        <v>876491.86576470593</v>
      </c>
      <c r="R128" s="15">
        <f t="shared" si="19"/>
        <v>0.32850558942598485</v>
      </c>
      <c r="S128" s="75">
        <f t="shared" si="20"/>
        <v>0</v>
      </c>
      <c r="T128" s="78">
        <v>37.253211172018901</v>
      </c>
      <c r="U128" s="78">
        <f t="shared" si="21"/>
        <v>902786.6217376471</v>
      </c>
      <c r="V128" s="5">
        <f t="shared" si="22"/>
        <v>0.33866555610926274</v>
      </c>
      <c r="W128" s="75">
        <f t="shared" si="23"/>
        <v>0</v>
      </c>
      <c r="X128" s="78">
        <v>38.405372342287528</v>
      </c>
      <c r="Y128" s="78">
        <f t="shared" si="13"/>
        <v>929870.22038977651</v>
      </c>
      <c r="Z128" s="77">
        <f t="shared" si="24"/>
        <v>0.34913974856625024</v>
      </c>
      <c r="AA128" s="75">
        <f t="shared" si="25"/>
        <v>0</v>
      </c>
    </row>
    <row r="129" spans="2:27">
      <c r="B129" s="130"/>
      <c r="C129" s="114"/>
      <c r="D129" s="132">
        <v>4.2</v>
      </c>
      <c r="E129" s="116" t="s">
        <v>26</v>
      </c>
      <c r="F129" s="23">
        <v>239</v>
      </c>
      <c r="G129" s="29" t="s">
        <v>48</v>
      </c>
      <c r="H129" s="15"/>
      <c r="I129" s="78"/>
      <c r="J129" s="5">
        <f t="shared" si="14"/>
        <v>0</v>
      </c>
      <c r="K129" s="75"/>
      <c r="L129" s="78"/>
      <c r="M129" s="78">
        <f t="shared" si="15"/>
        <v>0</v>
      </c>
      <c r="N129" s="15">
        <f t="shared" si="16"/>
        <v>0</v>
      </c>
      <c r="O129" s="75">
        <f t="shared" si="17"/>
        <v>0</v>
      </c>
      <c r="P129" s="78"/>
      <c r="Q129" s="78">
        <f t="shared" si="18"/>
        <v>0</v>
      </c>
      <c r="R129" s="15">
        <f t="shared" si="19"/>
        <v>0</v>
      </c>
      <c r="S129" s="75">
        <f t="shared" si="20"/>
        <v>0</v>
      </c>
      <c r="T129" s="78"/>
      <c r="U129" s="78">
        <f t="shared" si="21"/>
        <v>0</v>
      </c>
      <c r="V129" s="5">
        <f t="shared" si="22"/>
        <v>0</v>
      </c>
      <c r="W129" s="75">
        <f t="shared" si="23"/>
        <v>0</v>
      </c>
      <c r="X129" s="78"/>
      <c r="Y129" s="78">
        <f t="shared" si="13"/>
        <v>0</v>
      </c>
      <c r="Z129" s="77">
        <f t="shared" si="24"/>
        <v>0</v>
      </c>
      <c r="AA129" s="75">
        <f t="shared" si="25"/>
        <v>0</v>
      </c>
    </row>
    <row r="130" spans="2:27" ht="15" customHeight="1">
      <c r="B130" s="130"/>
      <c r="C130" s="114"/>
      <c r="D130" s="133"/>
      <c r="E130" s="117"/>
      <c r="F130" s="17" t="s">
        <v>274</v>
      </c>
      <c r="G130" s="19" t="s">
        <v>181</v>
      </c>
      <c r="H130" s="15"/>
      <c r="I130" s="78"/>
      <c r="J130" s="5">
        <f t="shared" si="14"/>
        <v>0</v>
      </c>
      <c r="K130" s="75"/>
      <c r="L130" s="78"/>
      <c r="M130" s="78">
        <f t="shared" si="15"/>
        <v>0</v>
      </c>
      <c r="N130" s="15">
        <f t="shared" si="16"/>
        <v>0</v>
      </c>
      <c r="O130" s="75">
        <f t="shared" si="17"/>
        <v>0</v>
      </c>
      <c r="P130" s="78"/>
      <c r="Q130" s="78">
        <f t="shared" si="18"/>
        <v>0</v>
      </c>
      <c r="R130" s="15">
        <f t="shared" si="19"/>
        <v>0</v>
      </c>
      <c r="S130" s="75">
        <f t="shared" si="20"/>
        <v>0</v>
      </c>
      <c r="T130" s="78"/>
      <c r="U130" s="78">
        <f t="shared" si="21"/>
        <v>0</v>
      </c>
      <c r="V130" s="5">
        <f t="shared" si="22"/>
        <v>0</v>
      </c>
      <c r="W130" s="75">
        <f t="shared" si="23"/>
        <v>0</v>
      </c>
      <c r="X130" s="78"/>
      <c r="Y130" s="78">
        <f t="shared" si="13"/>
        <v>0</v>
      </c>
      <c r="Z130" s="77">
        <f t="shared" si="24"/>
        <v>0</v>
      </c>
      <c r="AA130" s="75">
        <f t="shared" si="25"/>
        <v>0</v>
      </c>
    </row>
    <row r="131" spans="2:27" ht="15" customHeight="1">
      <c r="B131" s="130"/>
      <c r="C131" s="114"/>
      <c r="D131" s="133"/>
      <c r="E131" s="117"/>
      <c r="F131" s="17" t="s">
        <v>275</v>
      </c>
      <c r="G131" s="19" t="s">
        <v>79</v>
      </c>
      <c r="H131" s="15"/>
      <c r="I131" s="78"/>
      <c r="J131" s="5">
        <f t="shared" si="14"/>
        <v>0</v>
      </c>
      <c r="K131" s="75"/>
      <c r="L131" s="78"/>
      <c r="M131" s="78">
        <f t="shared" si="15"/>
        <v>0</v>
      </c>
      <c r="N131" s="15">
        <f t="shared" si="16"/>
        <v>0</v>
      </c>
      <c r="O131" s="75">
        <f t="shared" si="17"/>
        <v>0</v>
      </c>
      <c r="P131" s="78"/>
      <c r="Q131" s="78">
        <f t="shared" si="18"/>
        <v>0</v>
      </c>
      <c r="R131" s="15">
        <f t="shared" si="19"/>
        <v>0</v>
      </c>
      <c r="S131" s="75">
        <f t="shared" si="20"/>
        <v>0</v>
      </c>
      <c r="T131" s="78"/>
      <c r="U131" s="78">
        <f t="shared" si="21"/>
        <v>0</v>
      </c>
      <c r="V131" s="5">
        <f t="shared" si="22"/>
        <v>0</v>
      </c>
      <c r="W131" s="75">
        <f t="shared" si="23"/>
        <v>0</v>
      </c>
      <c r="X131" s="78"/>
      <c r="Y131" s="78">
        <f t="shared" si="13"/>
        <v>0</v>
      </c>
      <c r="Z131" s="77">
        <f t="shared" si="24"/>
        <v>0</v>
      </c>
      <c r="AA131" s="75">
        <f t="shared" si="25"/>
        <v>0</v>
      </c>
    </row>
    <row r="132" spans="2:27" ht="15" customHeight="1">
      <c r="B132" s="130"/>
      <c r="C132" s="114"/>
      <c r="D132" s="133"/>
      <c r="E132" s="117"/>
      <c r="F132" s="17" t="s">
        <v>276</v>
      </c>
      <c r="G132" s="19" t="s">
        <v>81</v>
      </c>
      <c r="H132" s="15"/>
      <c r="I132" s="78"/>
      <c r="J132" s="5">
        <f t="shared" si="14"/>
        <v>0</v>
      </c>
      <c r="K132" s="75"/>
      <c r="L132" s="78"/>
      <c r="M132" s="78">
        <f t="shared" si="15"/>
        <v>0</v>
      </c>
      <c r="N132" s="15">
        <f t="shared" si="16"/>
        <v>0</v>
      </c>
      <c r="O132" s="75">
        <f t="shared" si="17"/>
        <v>0</v>
      </c>
      <c r="P132" s="78"/>
      <c r="Q132" s="78">
        <f t="shared" si="18"/>
        <v>0</v>
      </c>
      <c r="R132" s="15">
        <f t="shared" si="19"/>
        <v>0</v>
      </c>
      <c r="S132" s="75">
        <f t="shared" si="20"/>
        <v>0</v>
      </c>
      <c r="T132" s="78"/>
      <c r="U132" s="78">
        <f t="shared" si="21"/>
        <v>0</v>
      </c>
      <c r="V132" s="5">
        <f t="shared" si="22"/>
        <v>0</v>
      </c>
      <c r="W132" s="75">
        <f t="shared" si="23"/>
        <v>0</v>
      </c>
      <c r="X132" s="78"/>
      <c r="Y132" s="78">
        <f t="shared" si="13"/>
        <v>0</v>
      </c>
      <c r="Z132" s="77">
        <f t="shared" si="24"/>
        <v>0</v>
      </c>
      <c r="AA132" s="75">
        <f t="shared" si="25"/>
        <v>0</v>
      </c>
    </row>
    <row r="133" spans="2:27" ht="15" customHeight="1">
      <c r="B133" s="130"/>
      <c r="C133" s="114"/>
      <c r="D133" s="133"/>
      <c r="E133" s="117"/>
      <c r="F133" s="17" t="s">
        <v>277</v>
      </c>
      <c r="G133" s="19" t="s">
        <v>278</v>
      </c>
      <c r="H133" s="15"/>
      <c r="I133" s="78"/>
      <c r="J133" s="5">
        <f t="shared" si="14"/>
        <v>0</v>
      </c>
      <c r="K133" s="75"/>
      <c r="L133" s="78"/>
      <c r="M133" s="78">
        <f t="shared" si="15"/>
        <v>0</v>
      </c>
      <c r="N133" s="15">
        <f t="shared" si="16"/>
        <v>0</v>
      </c>
      <c r="O133" s="75">
        <f t="shared" si="17"/>
        <v>0</v>
      </c>
      <c r="P133" s="78"/>
      <c r="Q133" s="78">
        <f t="shared" si="18"/>
        <v>0</v>
      </c>
      <c r="R133" s="15">
        <f t="shared" si="19"/>
        <v>0</v>
      </c>
      <c r="S133" s="75">
        <f t="shared" si="20"/>
        <v>0</v>
      </c>
      <c r="T133" s="78"/>
      <c r="U133" s="78">
        <f t="shared" si="21"/>
        <v>0</v>
      </c>
      <c r="V133" s="5">
        <f t="shared" si="22"/>
        <v>0</v>
      </c>
      <c r="W133" s="75">
        <f t="shared" si="23"/>
        <v>0</v>
      </c>
      <c r="X133" s="78"/>
      <c r="Y133" s="78">
        <f t="shared" si="13"/>
        <v>0</v>
      </c>
      <c r="Z133" s="77">
        <f t="shared" si="24"/>
        <v>0</v>
      </c>
      <c r="AA133" s="75">
        <f t="shared" si="25"/>
        <v>0</v>
      </c>
    </row>
    <row r="134" spans="2:27" ht="15" customHeight="1">
      <c r="B134" s="130"/>
      <c r="C134" s="114"/>
      <c r="D134" s="133"/>
      <c r="E134" s="117"/>
      <c r="F134" s="17" t="s">
        <v>279</v>
      </c>
      <c r="G134" s="19" t="s">
        <v>280</v>
      </c>
      <c r="H134" s="15"/>
      <c r="I134" s="78"/>
      <c r="J134" s="5">
        <f t="shared" si="14"/>
        <v>0</v>
      </c>
      <c r="K134" s="75"/>
      <c r="L134" s="78"/>
      <c r="M134" s="78">
        <f t="shared" si="15"/>
        <v>0</v>
      </c>
      <c r="N134" s="15">
        <f t="shared" si="16"/>
        <v>0</v>
      </c>
      <c r="O134" s="75">
        <f t="shared" si="17"/>
        <v>0</v>
      </c>
      <c r="P134" s="78"/>
      <c r="Q134" s="78">
        <f t="shared" si="18"/>
        <v>0</v>
      </c>
      <c r="R134" s="15">
        <f t="shared" si="19"/>
        <v>0</v>
      </c>
      <c r="S134" s="75">
        <f t="shared" si="20"/>
        <v>0</v>
      </c>
      <c r="T134" s="78"/>
      <c r="U134" s="78">
        <f t="shared" si="21"/>
        <v>0</v>
      </c>
      <c r="V134" s="5">
        <f t="shared" si="22"/>
        <v>0</v>
      </c>
      <c r="W134" s="75">
        <f t="shared" si="23"/>
        <v>0</v>
      </c>
      <c r="X134" s="78"/>
      <c r="Y134" s="78">
        <f t="shared" si="13"/>
        <v>0</v>
      </c>
      <c r="Z134" s="77">
        <f t="shared" si="24"/>
        <v>0</v>
      </c>
      <c r="AA134" s="75">
        <f t="shared" si="25"/>
        <v>0</v>
      </c>
    </row>
    <row r="135" spans="2:27" ht="15" customHeight="1">
      <c r="B135" s="130"/>
      <c r="C135" s="114"/>
      <c r="D135" s="133"/>
      <c r="E135" s="117"/>
      <c r="F135" s="17" t="s">
        <v>281</v>
      </c>
      <c r="G135" s="19" t="s">
        <v>83</v>
      </c>
      <c r="H135" s="15"/>
      <c r="I135" s="78"/>
      <c r="J135" s="5">
        <f t="shared" si="14"/>
        <v>0</v>
      </c>
      <c r="K135" s="75"/>
      <c r="L135" s="78"/>
      <c r="M135" s="78">
        <f t="shared" si="15"/>
        <v>0</v>
      </c>
      <c r="N135" s="15">
        <f t="shared" si="16"/>
        <v>0</v>
      </c>
      <c r="O135" s="75">
        <f t="shared" si="17"/>
        <v>0</v>
      </c>
      <c r="P135" s="78"/>
      <c r="Q135" s="78">
        <f t="shared" si="18"/>
        <v>0</v>
      </c>
      <c r="R135" s="15">
        <f t="shared" si="19"/>
        <v>0</v>
      </c>
      <c r="S135" s="75">
        <f t="shared" si="20"/>
        <v>0</v>
      </c>
      <c r="T135" s="78"/>
      <c r="U135" s="78">
        <f t="shared" si="21"/>
        <v>0</v>
      </c>
      <c r="V135" s="5">
        <f t="shared" si="22"/>
        <v>0</v>
      </c>
      <c r="W135" s="75">
        <f t="shared" si="23"/>
        <v>0</v>
      </c>
      <c r="X135" s="78"/>
      <c r="Y135" s="78">
        <f t="shared" si="13"/>
        <v>0</v>
      </c>
      <c r="Z135" s="77">
        <f t="shared" si="24"/>
        <v>0</v>
      </c>
      <c r="AA135" s="75">
        <f t="shared" si="25"/>
        <v>0</v>
      </c>
    </row>
    <row r="136" spans="2:27" ht="15" customHeight="1">
      <c r="B136" s="130"/>
      <c r="C136" s="114"/>
      <c r="D136" s="133"/>
      <c r="E136" s="117"/>
      <c r="F136" s="17" t="s">
        <v>282</v>
      </c>
      <c r="G136" s="19" t="s">
        <v>283</v>
      </c>
      <c r="H136" s="15"/>
      <c r="I136" s="78"/>
      <c r="J136" s="5">
        <f t="shared" si="14"/>
        <v>0</v>
      </c>
      <c r="K136" s="75"/>
      <c r="L136" s="78"/>
      <c r="M136" s="78">
        <f t="shared" si="15"/>
        <v>0</v>
      </c>
      <c r="N136" s="15">
        <f t="shared" si="16"/>
        <v>0</v>
      </c>
      <c r="O136" s="75">
        <f t="shared" si="17"/>
        <v>0</v>
      </c>
      <c r="P136" s="78"/>
      <c r="Q136" s="78">
        <f t="shared" si="18"/>
        <v>0</v>
      </c>
      <c r="R136" s="15">
        <f t="shared" si="19"/>
        <v>0</v>
      </c>
      <c r="S136" s="75">
        <f t="shared" si="20"/>
        <v>0</v>
      </c>
      <c r="T136" s="78"/>
      <c r="U136" s="78">
        <f t="shared" si="21"/>
        <v>0</v>
      </c>
      <c r="V136" s="5">
        <f t="shared" si="22"/>
        <v>0</v>
      </c>
      <c r="W136" s="75">
        <f t="shared" si="23"/>
        <v>0</v>
      </c>
      <c r="X136" s="78"/>
      <c r="Y136" s="78">
        <f t="shared" si="13"/>
        <v>0</v>
      </c>
      <c r="Z136" s="77">
        <f t="shared" si="24"/>
        <v>0</v>
      </c>
      <c r="AA136" s="75">
        <f t="shared" si="25"/>
        <v>0</v>
      </c>
    </row>
    <row r="137" spans="2:27" ht="15" customHeight="1">
      <c r="B137" s="130"/>
      <c r="C137" s="114"/>
      <c r="D137" s="133"/>
      <c r="E137" s="117"/>
      <c r="F137" s="17" t="s">
        <v>284</v>
      </c>
      <c r="G137" s="19" t="s">
        <v>285</v>
      </c>
      <c r="H137" s="15"/>
      <c r="I137" s="78"/>
      <c r="J137" s="5">
        <f t="shared" si="14"/>
        <v>0</v>
      </c>
      <c r="K137" s="75"/>
      <c r="L137" s="78"/>
      <c r="M137" s="78">
        <f t="shared" si="15"/>
        <v>0</v>
      </c>
      <c r="N137" s="15">
        <f t="shared" si="16"/>
        <v>0</v>
      </c>
      <c r="O137" s="75">
        <f t="shared" si="17"/>
        <v>0</v>
      </c>
      <c r="P137" s="78"/>
      <c r="Q137" s="78">
        <f t="shared" si="18"/>
        <v>0</v>
      </c>
      <c r="R137" s="15">
        <f t="shared" si="19"/>
        <v>0</v>
      </c>
      <c r="S137" s="75">
        <f t="shared" si="20"/>
        <v>0</v>
      </c>
      <c r="T137" s="78"/>
      <c r="U137" s="78">
        <f t="shared" si="21"/>
        <v>0</v>
      </c>
      <c r="V137" s="5">
        <f t="shared" si="22"/>
        <v>0</v>
      </c>
      <c r="W137" s="75">
        <f t="shared" si="23"/>
        <v>0</v>
      </c>
      <c r="X137" s="78"/>
      <c r="Y137" s="78">
        <f t="shared" si="13"/>
        <v>0</v>
      </c>
      <c r="Z137" s="77">
        <f t="shared" si="24"/>
        <v>0</v>
      </c>
      <c r="AA137" s="75">
        <f t="shared" si="25"/>
        <v>0</v>
      </c>
    </row>
    <row r="138" spans="2:27" ht="15" customHeight="1">
      <c r="B138" s="130"/>
      <c r="C138" s="114"/>
      <c r="D138" s="133"/>
      <c r="E138" s="117"/>
      <c r="F138" s="17" t="s">
        <v>286</v>
      </c>
      <c r="G138" s="19" t="s">
        <v>287</v>
      </c>
      <c r="H138" s="15"/>
      <c r="I138" s="78"/>
      <c r="J138" s="5">
        <f t="shared" si="14"/>
        <v>0</v>
      </c>
      <c r="K138" s="75"/>
      <c r="L138" s="78"/>
      <c r="M138" s="78">
        <f t="shared" si="15"/>
        <v>0</v>
      </c>
      <c r="N138" s="15">
        <f t="shared" si="16"/>
        <v>0</v>
      </c>
      <c r="O138" s="75">
        <f t="shared" si="17"/>
        <v>0</v>
      </c>
      <c r="P138" s="78"/>
      <c r="Q138" s="78">
        <f t="shared" si="18"/>
        <v>0</v>
      </c>
      <c r="R138" s="15">
        <f t="shared" si="19"/>
        <v>0</v>
      </c>
      <c r="S138" s="75">
        <f t="shared" si="20"/>
        <v>0</v>
      </c>
      <c r="T138" s="78"/>
      <c r="U138" s="78">
        <f t="shared" si="21"/>
        <v>0</v>
      </c>
      <c r="V138" s="5">
        <f t="shared" si="22"/>
        <v>0</v>
      </c>
      <c r="W138" s="75">
        <f t="shared" si="23"/>
        <v>0</v>
      </c>
      <c r="X138" s="78"/>
      <c r="Y138" s="78">
        <f t="shared" si="13"/>
        <v>0</v>
      </c>
      <c r="Z138" s="77">
        <f t="shared" si="24"/>
        <v>0</v>
      </c>
      <c r="AA138" s="75">
        <f t="shared" si="25"/>
        <v>0</v>
      </c>
    </row>
    <row r="139" spans="2:27" ht="15" customHeight="1">
      <c r="B139" s="130"/>
      <c r="C139" s="114"/>
      <c r="D139" s="133"/>
      <c r="E139" s="117"/>
      <c r="F139" s="17" t="s">
        <v>288</v>
      </c>
      <c r="G139" s="19" t="s">
        <v>201</v>
      </c>
      <c r="H139" s="15"/>
      <c r="I139" s="78"/>
      <c r="J139" s="5">
        <f t="shared" si="14"/>
        <v>0</v>
      </c>
      <c r="K139" s="75"/>
      <c r="L139" s="78"/>
      <c r="M139" s="78">
        <f t="shared" si="15"/>
        <v>0</v>
      </c>
      <c r="N139" s="15">
        <f t="shared" si="16"/>
        <v>0</v>
      </c>
      <c r="O139" s="75">
        <f t="shared" si="17"/>
        <v>0</v>
      </c>
      <c r="P139" s="78"/>
      <c r="Q139" s="78">
        <f t="shared" si="18"/>
        <v>0</v>
      </c>
      <c r="R139" s="15">
        <f t="shared" si="19"/>
        <v>0</v>
      </c>
      <c r="S139" s="75">
        <f t="shared" si="20"/>
        <v>0</v>
      </c>
      <c r="T139" s="78"/>
      <c r="U139" s="78">
        <f t="shared" si="21"/>
        <v>0</v>
      </c>
      <c r="V139" s="5">
        <f t="shared" si="22"/>
        <v>0</v>
      </c>
      <c r="W139" s="75">
        <f t="shared" si="23"/>
        <v>0</v>
      </c>
      <c r="X139" s="78"/>
      <c r="Y139" s="78">
        <f t="shared" si="13"/>
        <v>0</v>
      </c>
      <c r="Z139" s="77">
        <f t="shared" si="24"/>
        <v>0</v>
      </c>
      <c r="AA139" s="75">
        <f t="shared" si="25"/>
        <v>0</v>
      </c>
    </row>
    <row r="140" spans="2:27" ht="15" customHeight="1">
      <c r="B140" s="130"/>
      <c r="C140" s="114"/>
      <c r="D140" s="133"/>
      <c r="E140" s="117"/>
      <c r="F140" s="17" t="s">
        <v>289</v>
      </c>
      <c r="G140" s="19" t="s">
        <v>290</v>
      </c>
      <c r="H140" s="15"/>
      <c r="I140" s="78"/>
      <c r="J140" s="5">
        <f t="shared" si="14"/>
        <v>0</v>
      </c>
      <c r="K140" s="75"/>
      <c r="L140" s="78"/>
      <c r="M140" s="78">
        <f t="shared" si="15"/>
        <v>0</v>
      </c>
      <c r="N140" s="15">
        <f t="shared" si="16"/>
        <v>0</v>
      </c>
      <c r="O140" s="75">
        <f t="shared" si="17"/>
        <v>0</v>
      </c>
      <c r="P140" s="78"/>
      <c r="Q140" s="78">
        <f t="shared" si="18"/>
        <v>0</v>
      </c>
      <c r="R140" s="15">
        <f t="shared" si="19"/>
        <v>0</v>
      </c>
      <c r="S140" s="75">
        <f t="shared" si="20"/>
        <v>0</v>
      </c>
      <c r="T140" s="78"/>
      <c r="U140" s="78">
        <f t="shared" si="21"/>
        <v>0</v>
      </c>
      <c r="V140" s="5">
        <f t="shared" si="22"/>
        <v>0</v>
      </c>
      <c r="W140" s="75">
        <f t="shared" si="23"/>
        <v>0</v>
      </c>
      <c r="X140" s="78"/>
      <c r="Y140" s="78">
        <f t="shared" si="13"/>
        <v>0</v>
      </c>
      <c r="Z140" s="77">
        <f t="shared" si="24"/>
        <v>0</v>
      </c>
      <c r="AA140" s="75">
        <f t="shared" si="25"/>
        <v>0</v>
      </c>
    </row>
    <row r="141" spans="2:27" ht="15" customHeight="1">
      <c r="B141" s="130"/>
      <c r="C141" s="114"/>
      <c r="D141" s="133"/>
      <c r="E141" s="117"/>
      <c r="F141" s="17" t="s">
        <v>291</v>
      </c>
      <c r="G141" s="19" t="s">
        <v>85</v>
      </c>
      <c r="H141" s="15"/>
      <c r="I141" s="78"/>
      <c r="J141" s="5">
        <f t="shared" si="14"/>
        <v>0</v>
      </c>
      <c r="K141" s="75"/>
      <c r="L141" s="78"/>
      <c r="M141" s="78">
        <f t="shared" si="15"/>
        <v>0</v>
      </c>
      <c r="N141" s="15">
        <f t="shared" si="16"/>
        <v>0</v>
      </c>
      <c r="O141" s="75">
        <f t="shared" si="17"/>
        <v>0</v>
      </c>
      <c r="P141" s="78"/>
      <c r="Q141" s="78">
        <f t="shared" si="18"/>
        <v>0</v>
      </c>
      <c r="R141" s="15">
        <f t="shared" si="19"/>
        <v>0</v>
      </c>
      <c r="S141" s="75">
        <f t="shared" si="20"/>
        <v>0</v>
      </c>
      <c r="T141" s="78"/>
      <c r="U141" s="78">
        <f t="shared" si="21"/>
        <v>0</v>
      </c>
      <c r="V141" s="5">
        <f t="shared" si="22"/>
        <v>0</v>
      </c>
      <c r="W141" s="75">
        <f t="shared" si="23"/>
        <v>0</v>
      </c>
      <c r="X141" s="78"/>
      <c r="Y141" s="78">
        <f t="shared" si="13"/>
        <v>0</v>
      </c>
      <c r="Z141" s="77">
        <f t="shared" si="24"/>
        <v>0</v>
      </c>
      <c r="AA141" s="75">
        <f t="shared" si="25"/>
        <v>0</v>
      </c>
    </row>
    <row r="142" spans="2:27" ht="15" customHeight="1">
      <c r="B142" s="130"/>
      <c r="C142" s="114"/>
      <c r="D142" s="133"/>
      <c r="E142" s="117"/>
      <c r="F142" s="17" t="s">
        <v>292</v>
      </c>
      <c r="G142" s="19" t="s">
        <v>195</v>
      </c>
      <c r="H142" s="15"/>
      <c r="I142" s="78"/>
      <c r="J142" s="5">
        <f t="shared" si="14"/>
        <v>0</v>
      </c>
      <c r="K142" s="75"/>
      <c r="L142" s="78"/>
      <c r="M142" s="78">
        <f t="shared" si="15"/>
        <v>0</v>
      </c>
      <c r="N142" s="15">
        <f t="shared" si="16"/>
        <v>0</v>
      </c>
      <c r="O142" s="75">
        <f t="shared" si="17"/>
        <v>0</v>
      </c>
      <c r="P142" s="78"/>
      <c r="Q142" s="78">
        <f t="shared" si="18"/>
        <v>0</v>
      </c>
      <c r="R142" s="15">
        <f t="shared" si="19"/>
        <v>0</v>
      </c>
      <c r="S142" s="75">
        <f t="shared" si="20"/>
        <v>0</v>
      </c>
      <c r="T142" s="78"/>
      <c r="U142" s="78">
        <f t="shared" si="21"/>
        <v>0</v>
      </c>
      <c r="V142" s="5">
        <f t="shared" si="22"/>
        <v>0</v>
      </c>
      <c r="W142" s="75">
        <f t="shared" si="23"/>
        <v>0</v>
      </c>
      <c r="X142" s="78"/>
      <c r="Y142" s="78">
        <f t="shared" ref="Y142:Y197" si="26">U142+(U142*3%)</f>
        <v>0</v>
      </c>
      <c r="Z142" s="77">
        <f t="shared" si="24"/>
        <v>0</v>
      </c>
      <c r="AA142" s="75">
        <f t="shared" si="25"/>
        <v>0</v>
      </c>
    </row>
    <row r="143" spans="2:27" ht="15" customHeight="1">
      <c r="B143" s="130"/>
      <c r="C143" s="114"/>
      <c r="D143" s="133"/>
      <c r="E143" s="117"/>
      <c r="F143" s="17" t="s">
        <v>293</v>
      </c>
      <c r="G143" s="19" t="s">
        <v>294</v>
      </c>
      <c r="H143" s="15"/>
      <c r="I143" s="78"/>
      <c r="J143" s="5">
        <f t="shared" ref="J143:J197" si="27">+H143/$H$11</f>
        <v>0</v>
      </c>
      <c r="K143" s="75"/>
      <c r="L143" s="78"/>
      <c r="M143" s="78">
        <f t="shared" ref="M143:M197" si="28">I143+(I143*3%)</f>
        <v>0</v>
      </c>
      <c r="N143" s="15">
        <f t="shared" ref="N143:N197" si="29">+L143/$L$11</f>
        <v>0</v>
      </c>
      <c r="O143" s="75">
        <f t="shared" ref="O143:O197" si="30">K143+(K143*3%)</f>
        <v>0</v>
      </c>
      <c r="P143" s="78"/>
      <c r="Q143" s="78">
        <f t="shared" ref="Q143:Q197" si="31">M143+(M143*3%)</f>
        <v>0</v>
      </c>
      <c r="R143" s="15">
        <f t="shared" ref="R143:R197" si="32">+P143/$P$11</f>
        <v>0</v>
      </c>
      <c r="S143" s="75">
        <f t="shared" ref="S143:S197" si="33">O143+(O143*3%)</f>
        <v>0</v>
      </c>
      <c r="T143" s="78"/>
      <c r="U143" s="78">
        <f t="shared" ref="U143:U197" si="34">Q143+(Q143*3%)</f>
        <v>0</v>
      </c>
      <c r="V143" s="5">
        <f t="shared" ref="V143:V197" si="35">+T143/$T$11</f>
        <v>0</v>
      </c>
      <c r="W143" s="75">
        <f t="shared" ref="W143:W197" si="36">S143+(S143*3%)</f>
        <v>0</v>
      </c>
      <c r="X143" s="78"/>
      <c r="Y143" s="78">
        <f t="shared" si="26"/>
        <v>0</v>
      </c>
      <c r="Z143" s="77">
        <f t="shared" ref="Z143:Z197" si="37">+X143/$X$11</f>
        <v>0</v>
      </c>
      <c r="AA143" s="75">
        <f t="shared" ref="AA143:AA197" si="38">W143+(W143*3%)</f>
        <v>0</v>
      </c>
    </row>
    <row r="144" spans="2:27" ht="15" customHeight="1">
      <c r="B144" s="130"/>
      <c r="C144" s="114"/>
      <c r="D144" s="133"/>
      <c r="E144" s="117"/>
      <c r="F144" s="17" t="s">
        <v>295</v>
      </c>
      <c r="G144" s="19" t="s">
        <v>296</v>
      </c>
      <c r="H144" s="15"/>
      <c r="I144" s="78"/>
      <c r="J144" s="5">
        <f t="shared" si="27"/>
        <v>0</v>
      </c>
      <c r="K144" s="75"/>
      <c r="L144" s="78"/>
      <c r="M144" s="78">
        <f t="shared" si="28"/>
        <v>0</v>
      </c>
      <c r="N144" s="15">
        <f t="shared" si="29"/>
        <v>0</v>
      </c>
      <c r="O144" s="75">
        <f t="shared" si="30"/>
        <v>0</v>
      </c>
      <c r="P144" s="78"/>
      <c r="Q144" s="78">
        <f t="shared" si="31"/>
        <v>0</v>
      </c>
      <c r="R144" s="15">
        <f t="shared" si="32"/>
        <v>0</v>
      </c>
      <c r="S144" s="75">
        <f t="shared" si="33"/>
        <v>0</v>
      </c>
      <c r="T144" s="78"/>
      <c r="U144" s="78">
        <f t="shared" si="34"/>
        <v>0</v>
      </c>
      <c r="V144" s="5">
        <f t="shared" si="35"/>
        <v>0</v>
      </c>
      <c r="W144" s="75">
        <f t="shared" si="36"/>
        <v>0</v>
      </c>
      <c r="X144" s="78"/>
      <c r="Y144" s="78">
        <f t="shared" si="26"/>
        <v>0</v>
      </c>
      <c r="Z144" s="77">
        <f t="shared" si="37"/>
        <v>0</v>
      </c>
      <c r="AA144" s="75">
        <f t="shared" si="38"/>
        <v>0</v>
      </c>
    </row>
    <row r="145" spans="2:27" ht="15" customHeight="1">
      <c r="B145" s="130"/>
      <c r="C145" s="114"/>
      <c r="D145" s="133"/>
      <c r="E145" s="117"/>
      <c r="F145" s="17" t="s">
        <v>297</v>
      </c>
      <c r="G145" s="19" t="s">
        <v>298</v>
      </c>
      <c r="H145" s="15"/>
      <c r="I145" s="78"/>
      <c r="J145" s="5">
        <f t="shared" si="27"/>
        <v>0</v>
      </c>
      <c r="K145" s="75"/>
      <c r="L145" s="78"/>
      <c r="M145" s="78">
        <f t="shared" si="28"/>
        <v>0</v>
      </c>
      <c r="N145" s="15">
        <f t="shared" si="29"/>
        <v>0</v>
      </c>
      <c r="O145" s="75">
        <f t="shared" si="30"/>
        <v>0</v>
      </c>
      <c r="P145" s="78"/>
      <c r="Q145" s="78">
        <f t="shared" si="31"/>
        <v>0</v>
      </c>
      <c r="R145" s="15">
        <f t="shared" si="32"/>
        <v>0</v>
      </c>
      <c r="S145" s="75">
        <f t="shared" si="33"/>
        <v>0</v>
      </c>
      <c r="T145" s="78"/>
      <c r="U145" s="78">
        <f t="shared" si="34"/>
        <v>0</v>
      </c>
      <c r="V145" s="5">
        <f t="shared" si="35"/>
        <v>0</v>
      </c>
      <c r="W145" s="75">
        <f t="shared" si="36"/>
        <v>0</v>
      </c>
      <c r="X145" s="78"/>
      <c r="Y145" s="78">
        <f t="shared" si="26"/>
        <v>0</v>
      </c>
      <c r="Z145" s="77">
        <f t="shared" si="37"/>
        <v>0</v>
      </c>
      <c r="AA145" s="75">
        <f t="shared" si="38"/>
        <v>0</v>
      </c>
    </row>
    <row r="146" spans="2:27" ht="15" customHeight="1">
      <c r="B146" s="130"/>
      <c r="C146" s="114"/>
      <c r="D146" s="133"/>
      <c r="E146" s="117"/>
      <c r="F146" s="17" t="s">
        <v>299</v>
      </c>
      <c r="G146" s="19" t="s">
        <v>300</v>
      </c>
      <c r="H146" s="15"/>
      <c r="I146" s="78"/>
      <c r="J146" s="5">
        <f t="shared" si="27"/>
        <v>0</v>
      </c>
      <c r="K146" s="75"/>
      <c r="L146" s="78"/>
      <c r="M146" s="78">
        <f t="shared" si="28"/>
        <v>0</v>
      </c>
      <c r="N146" s="15">
        <f t="shared" si="29"/>
        <v>0</v>
      </c>
      <c r="O146" s="75">
        <f t="shared" si="30"/>
        <v>0</v>
      </c>
      <c r="P146" s="78"/>
      <c r="Q146" s="78">
        <f t="shared" si="31"/>
        <v>0</v>
      </c>
      <c r="R146" s="15">
        <f t="shared" si="32"/>
        <v>0</v>
      </c>
      <c r="S146" s="75">
        <f t="shared" si="33"/>
        <v>0</v>
      </c>
      <c r="T146" s="78"/>
      <c r="U146" s="78">
        <f t="shared" si="34"/>
        <v>0</v>
      </c>
      <c r="V146" s="5">
        <f t="shared" si="35"/>
        <v>0</v>
      </c>
      <c r="W146" s="75">
        <f t="shared" si="36"/>
        <v>0</v>
      </c>
      <c r="X146" s="78"/>
      <c r="Y146" s="78">
        <f t="shared" si="26"/>
        <v>0</v>
      </c>
      <c r="Z146" s="77">
        <f t="shared" si="37"/>
        <v>0</v>
      </c>
      <c r="AA146" s="75">
        <f t="shared" si="38"/>
        <v>0</v>
      </c>
    </row>
    <row r="147" spans="2:27" ht="15" customHeight="1">
      <c r="B147" s="130"/>
      <c r="C147" s="114"/>
      <c r="D147" s="133"/>
      <c r="E147" s="117"/>
      <c r="F147" s="17" t="s">
        <v>301</v>
      </c>
      <c r="G147" s="19" t="s">
        <v>302</v>
      </c>
      <c r="H147" s="15"/>
      <c r="I147" s="78"/>
      <c r="J147" s="5">
        <f t="shared" si="27"/>
        <v>0</v>
      </c>
      <c r="K147" s="75"/>
      <c r="L147" s="78"/>
      <c r="M147" s="78">
        <f t="shared" si="28"/>
        <v>0</v>
      </c>
      <c r="N147" s="15">
        <f t="shared" si="29"/>
        <v>0</v>
      </c>
      <c r="O147" s="75">
        <f t="shared" si="30"/>
        <v>0</v>
      </c>
      <c r="P147" s="78"/>
      <c r="Q147" s="78">
        <f t="shared" si="31"/>
        <v>0</v>
      </c>
      <c r="R147" s="15">
        <f t="shared" si="32"/>
        <v>0</v>
      </c>
      <c r="S147" s="75">
        <f t="shared" si="33"/>
        <v>0</v>
      </c>
      <c r="T147" s="78"/>
      <c r="U147" s="78">
        <f t="shared" si="34"/>
        <v>0</v>
      </c>
      <c r="V147" s="5">
        <f t="shared" si="35"/>
        <v>0</v>
      </c>
      <c r="W147" s="75">
        <f t="shared" si="36"/>
        <v>0</v>
      </c>
      <c r="X147" s="78"/>
      <c r="Y147" s="78">
        <f t="shared" si="26"/>
        <v>0</v>
      </c>
      <c r="Z147" s="77">
        <f t="shared" si="37"/>
        <v>0</v>
      </c>
      <c r="AA147" s="75">
        <f t="shared" si="38"/>
        <v>0</v>
      </c>
    </row>
    <row r="148" spans="2:27" ht="15" customHeight="1">
      <c r="B148" s="130"/>
      <c r="C148" s="114"/>
      <c r="D148" s="133"/>
      <c r="E148" s="117"/>
      <c r="F148" s="17" t="s">
        <v>303</v>
      </c>
      <c r="G148" s="19" t="s">
        <v>304</v>
      </c>
      <c r="H148" s="15"/>
      <c r="I148" s="78"/>
      <c r="J148" s="5">
        <f t="shared" si="27"/>
        <v>0</v>
      </c>
      <c r="K148" s="75"/>
      <c r="L148" s="78"/>
      <c r="M148" s="78">
        <f t="shared" si="28"/>
        <v>0</v>
      </c>
      <c r="N148" s="15">
        <f t="shared" si="29"/>
        <v>0</v>
      </c>
      <c r="O148" s="75">
        <f t="shared" si="30"/>
        <v>0</v>
      </c>
      <c r="P148" s="78"/>
      <c r="Q148" s="78">
        <f t="shared" si="31"/>
        <v>0</v>
      </c>
      <c r="R148" s="15">
        <f t="shared" si="32"/>
        <v>0</v>
      </c>
      <c r="S148" s="75">
        <f t="shared" si="33"/>
        <v>0</v>
      </c>
      <c r="T148" s="78"/>
      <c r="U148" s="78">
        <f t="shared" si="34"/>
        <v>0</v>
      </c>
      <c r="V148" s="5">
        <f t="shared" si="35"/>
        <v>0</v>
      </c>
      <c r="W148" s="75">
        <f t="shared" si="36"/>
        <v>0</v>
      </c>
      <c r="X148" s="78"/>
      <c r="Y148" s="78">
        <f t="shared" si="26"/>
        <v>0</v>
      </c>
      <c r="Z148" s="77">
        <f t="shared" si="37"/>
        <v>0</v>
      </c>
      <c r="AA148" s="75">
        <f t="shared" si="38"/>
        <v>0</v>
      </c>
    </row>
    <row r="149" spans="2:27" ht="15" customHeight="1">
      <c r="B149" s="130"/>
      <c r="C149" s="114"/>
      <c r="D149" s="133"/>
      <c r="E149" s="117"/>
      <c r="F149" s="17" t="s">
        <v>305</v>
      </c>
      <c r="G149" s="19" t="s">
        <v>306</v>
      </c>
      <c r="H149" s="15"/>
      <c r="I149" s="78"/>
      <c r="J149" s="5">
        <f t="shared" si="27"/>
        <v>0</v>
      </c>
      <c r="K149" s="75"/>
      <c r="L149" s="78"/>
      <c r="M149" s="78">
        <f t="shared" si="28"/>
        <v>0</v>
      </c>
      <c r="N149" s="15">
        <f t="shared" si="29"/>
        <v>0</v>
      </c>
      <c r="O149" s="75">
        <f t="shared" si="30"/>
        <v>0</v>
      </c>
      <c r="P149" s="78"/>
      <c r="Q149" s="78">
        <f t="shared" si="31"/>
        <v>0</v>
      </c>
      <c r="R149" s="15">
        <f t="shared" si="32"/>
        <v>0</v>
      </c>
      <c r="S149" s="75">
        <f t="shared" si="33"/>
        <v>0</v>
      </c>
      <c r="T149" s="78"/>
      <c r="U149" s="78">
        <f t="shared" si="34"/>
        <v>0</v>
      </c>
      <c r="V149" s="5">
        <f t="shared" si="35"/>
        <v>0</v>
      </c>
      <c r="W149" s="75">
        <f t="shared" si="36"/>
        <v>0</v>
      </c>
      <c r="X149" s="78"/>
      <c r="Y149" s="78">
        <f t="shared" si="26"/>
        <v>0</v>
      </c>
      <c r="Z149" s="77">
        <f t="shared" si="37"/>
        <v>0</v>
      </c>
      <c r="AA149" s="75">
        <f t="shared" si="38"/>
        <v>0</v>
      </c>
    </row>
    <row r="150" spans="2:27" ht="15" customHeight="1">
      <c r="B150" s="130"/>
      <c r="C150" s="114"/>
      <c r="D150" s="133"/>
      <c r="E150" s="117"/>
      <c r="F150" s="17" t="s">
        <v>307</v>
      </c>
      <c r="G150" s="19" t="s">
        <v>308</v>
      </c>
      <c r="H150" s="15"/>
      <c r="I150" s="78"/>
      <c r="J150" s="5">
        <f t="shared" si="27"/>
        <v>0</v>
      </c>
      <c r="K150" s="75"/>
      <c r="L150" s="78"/>
      <c r="M150" s="78">
        <f t="shared" si="28"/>
        <v>0</v>
      </c>
      <c r="N150" s="15">
        <f t="shared" si="29"/>
        <v>0</v>
      </c>
      <c r="O150" s="75">
        <f t="shared" si="30"/>
        <v>0</v>
      </c>
      <c r="P150" s="78"/>
      <c r="Q150" s="78">
        <f t="shared" si="31"/>
        <v>0</v>
      </c>
      <c r="R150" s="15">
        <f t="shared" si="32"/>
        <v>0</v>
      </c>
      <c r="S150" s="75">
        <f t="shared" si="33"/>
        <v>0</v>
      </c>
      <c r="T150" s="78"/>
      <c r="U150" s="78">
        <f t="shared" si="34"/>
        <v>0</v>
      </c>
      <c r="V150" s="5">
        <f t="shared" si="35"/>
        <v>0</v>
      </c>
      <c r="W150" s="75">
        <f t="shared" si="36"/>
        <v>0</v>
      </c>
      <c r="X150" s="78"/>
      <c r="Y150" s="78">
        <f t="shared" si="26"/>
        <v>0</v>
      </c>
      <c r="Z150" s="77">
        <f t="shared" si="37"/>
        <v>0</v>
      </c>
      <c r="AA150" s="75">
        <f t="shared" si="38"/>
        <v>0</v>
      </c>
    </row>
    <row r="151" spans="2:27" ht="15" customHeight="1">
      <c r="B151" s="130"/>
      <c r="C151" s="114"/>
      <c r="D151" s="133"/>
      <c r="E151" s="117"/>
      <c r="F151" s="17" t="s">
        <v>309</v>
      </c>
      <c r="G151" s="19" t="s">
        <v>310</v>
      </c>
      <c r="H151" s="15"/>
      <c r="I151" s="78"/>
      <c r="J151" s="5">
        <f t="shared" si="27"/>
        <v>0</v>
      </c>
      <c r="K151" s="75"/>
      <c r="L151" s="78"/>
      <c r="M151" s="78">
        <f t="shared" si="28"/>
        <v>0</v>
      </c>
      <c r="N151" s="15">
        <f t="shared" si="29"/>
        <v>0</v>
      </c>
      <c r="O151" s="75">
        <f t="shared" si="30"/>
        <v>0</v>
      </c>
      <c r="P151" s="78"/>
      <c r="Q151" s="78">
        <f t="shared" si="31"/>
        <v>0</v>
      </c>
      <c r="R151" s="15">
        <f t="shared" si="32"/>
        <v>0</v>
      </c>
      <c r="S151" s="75">
        <f t="shared" si="33"/>
        <v>0</v>
      </c>
      <c r="T151" s="78"/>
      <c r="U151" s="78">
        <f t="shared" si="34"/>
        <v>0</v>
      </c>
      <c r="V151" s="5">
        <f t="shared" si="35"/>
        <v>0</v>
      </c>
      <c r="W151" s="75">
        <f t="shared" si="36"/>
        <v>0</v>
      </c>
      <c r="X151" s="78"/>
      <c r="Y151" s="78">
        <f t="shared" si="26"/>
        <v>0</v>
      </c>
      <c r="Z151" s="77">
        <f t="shared" si="37"/>
        <v>0</v>
      </c>
      <c r="AA151" s="75">
        <f t="shared" si="38"/>
        <v>0</v>
      </c>
    </row>
    <row r="152" spans="2:27" ht="15" customHeight="1">
      <c r="B152" s="130"/>
      <c r="C152" s="114"/>
      <c r="D152" s="133"/>
      <c r="E152" s="117"/>
      <c r="F152" s="17" t="s">
        <v>311</v>
      </c>
      <c r="G152" s="19" t="s">
        <v>312</v>
      </c>
      <c r="H152" s="15"/>
      <c r="I152" s="78"/>
      <c r="J152" s="5">
        <f t="shared" si="27"/>
        <v>0</v>
      </c>
      <c r="K152" s="75"/>
      <c r="L152" s="78"/>
      <c r="M152" s="78">
        <f t="shared" si="28"/>
        <v>0</v>
      </c>
      <c r="N152" s="15">
        <f t="shared" si="29"/>
        <v>0</v>
      </c>
      <c r="O152" s="75">
        <f t="shared" si="30"/>
        <v>0</v>
      </c>
      <c r="P152" s="78"/>
      <c r="Q152" s="78">
        <f t="shared" si="31"/>
        <v>0</v>
      </c>
      <c r="R152" s="15">
        <f t="shared" si="32"/>
        <v>0</v>
      </c>
      <c r="S152" s="75">
        <f t="shared" si="33"/>
        <v>0</v>
      </c>
      <c r="T152" s="78"/>
      <c r="U152" s="78">
        <f t="shared" si="34"/>
        <v>0</v>
      </c>
      <c r="V152" s="5">
        <f t="shared" si="35"/>
        <v>0</v>
      </c>
      <c r="W152" s="75">
        <f t="shared" si="36"/>
        <v>0</v>
      </c>
      <c r="X152" s="78"/>
      <c r="Y152" s="78">
        <f t="shared" si="26"/>
        <v>0</v>
      </c>
      <c r="Z152" s="77">
        <f t="shared" si="37"/>
        <v>0</v>
      </c>
      <c r="AA152" s="75">
        <f t="shared" si="38"/>
        <v>0</v>
      </c>
    </row>
    <row r="153" spans="2:27" ht="15" customHeight="1">
      <c r="B153" s="130"/>
      <c r="C153" s="114"/>
      <c r="D153" s="133"/>
      <c r="E153" s="117"/>
      <c r="F153" s="17" t="s">
        <v>313</v>
      </c>
      <c r="G153" s="19" t="s">
        <v>314</v>
      </c>
      <c r="H153" s="15"/>
      <c r="I153" s="78"/>
      <c r="J153" s="5">
        <f t="shared" si="27"/>
        <v>0</v>
      </c>
      <c r="K153" s="75"/>
      <c r="L153" s="78"/>
      <c r="M153" s="78">
        <f t="shared" si="28"/>
        <v>0</v>
      </c>
      <c r="N153" s="15">
        <f t="shared" si="29"/>
        <v>0</v>
      </c>
      <c r="O153" s="75">
        <f t="shared" si="30"/>
        <v>0</v>
      </c>
      <c r="P153" s="78"/>
      <c r="Q153" s="78">
        <f t="shared" si="31"/>
        <v>0</v>
      </c>
      <c r="R153" s="15">
        <f t="shared" si="32"/>
        <v>0</v>
      </c>
      <c r="S153" s="75">
        <f t="shared" si="33"/>
        <v>0</v>
      </c>
      <c r="T153" s="78"/>
      <c r="U153" s="78">
        <f t="shared" si="34"/>
        <v>0</v>
      </c>
      <c r="V153" s="5">
        <f t="shared" si="35"/>
        <v>0</v>
      </c>
      <c r="W153" s="75">
        <f t="shared" si="36"/>
        <v>0</v>
      </c>
      <c r="X153" s="78"/>
      <c r="Y153" s="78">
        <f t="shared" si="26"/>
        <v>0</v>
      </c>
      <c r="Z153" s="77">
        <f t="shared" si="37"/>
        <v>0</v>
      </c>
      <c r="AA153" s="75">
        <f t="shared" si="38"/>
        <v>0</v>
      </c>
    </row>
    <row r="154" spans="2:27" ht="15" customHeight="1">
      <c r="B154" s="130"/>
      <c r="C154" s="114"/>
      <c r="D154" s="133"/>
      <c r="E154" s="117"/>
      <c r="F154" s="17" t="s">
        <v>315</v>
      </c>
      <c r="G154" s="19" t="s">
        <v>316</v>
      </c>
      <c r="H154" s="15"/>
      <c r="I154" s="78"/>
      <c r="J154" s="5">
        <f t="shared" si="27"/>
        <v>0</v>
      </c>
      <c r="K154" s="75"/>
      <c r="L154" s="78"/>
      <c r="M154" s="78">
        <f t="shared" si="28"/>
        <v>0</v>
      </c>
      <c r="N154" s="15">
        <f t="shared" si="29"/>
        <v>0</v>
      </c>
      <c r="O154" s="75">
        <f t="shared" si="30"/>
        <v>0</v>
      </c>
      <c r="P154" s="78"/>
      <c r="Q154" s="78">
        <f t="shared" si="31"/>
        <v>0</v>
      </c>
      <c r="R154" s="15">
        <f t="shared" si="32"/>
        <v>0</v>
      </c>
      <c r="S154" s="75">
        <f t="shared" si="33"/>
        <v>0</v>
      </c>
      <c r="T154" s="78"/>
      <c r="U154" s="78">
        <f t="shared" si="34"/>
        <v>0</v>
      </c>
      <c r="V154" s="5">
        <f t="shared" si="35"/>
        <v>0</v>
      </c>
      <c r="W154" s="75">
        <f t="shared" si="36"/>
        <v>0</v>
      </c>
      <c r="X154" s="78"/>
      <c r="Y154" s="78">
        <f t="shared" si="26"/>
        <v>0</v>
      </c>
      <c r="Z154" s="77">
        <f t="shared" si="37"/>
        <v>0</v>
      </c>
      <c r="AA154" s="75">
        <f t="shared" si="38"/>
        <v>0</v>
      </c>
    </row>
    <row r="155" spans="2:27" ht="15" customHeight="1">
      <c r="B155" s="130"/>
      <c r="C155" s="114"/>
      <c r="D155" s="133"/>
      <c r="E155" s="117"/>
      <c r="F155" s="17" t="s">
        <v>317</v>
      </c>
      <c r="G155" s="19" t="s">
        <v>203</v>
      </c>
      <c r="H155" s="15"/>
      <c r="I155" s="78"/>
      <c r="J155" s="5">
        <f t="shared" si="27"/>
        <v>0</v>
      </c>
      <c r="K155" s="75"/>
      <c r="L155" s="78"/>
      <c r="M155" s="78">
        <f t="shared" si="28"/>
        <v>0</v>
      </c>
      <c r="N155" s="15">
        <f t="shared" si="29"/>
        <v>0</v>
      </c>
      <c r="O155" s="75">
        <f t="shared" si="30"/>
        <v>0</v>
      </c>
      <c r="P155" s="78"/>
      <c r="Q155" s="78">
        <f t="shared" si="31"/>
        <v>0</v>
      </c>
      <c r="R155" s="15">
        <f t="shared" si="32"/>
        <v>0</v>
      </c>
      <c r="S155" s="75">
        <f t="shared" si="33"/>
        <v>0</v>
      </c>
      <c r="T155" s="78"/>
      <c r="U155" s="78">
        <f t="shared" si="34"/>
        <v>0</v>
      </c>
      <c r="V155" s="5">
        <f t="shared" si="35"/>
        <v>0</v>
      </c>
      <c r="W155" s="75">
        <f t="shared" si="36"/>
        <v>0</v>
      </c>
      <c r="X155" s="78"/>
      <c r="Y155" s="78">
        <f t="shared" si="26"/>
        <v>0</v>
      </c>
      <c r="Z155" s="77">
        <f t="shared" si="37"/>
        <v>0</v>
      </c>
      <c r="AA155" s="75">
        <f t="shared" si="38"/>
        <v>0</v>
      </c>
    </row>
    <row r="156" spans="2:27" ht="15" customHeight="1">
      <c r="B156" s="130"/>
      <c r="C156" s="114"/>
      <c r="D156" s="133"/>
      <c r="E156" s="117"/>
      <c r="F156" s="17" t="s">
        <v>318</v>
      </c>
      <c r="G156" s="19" t="s">
        <v>319</v>
      </c>
      <c r="H156" s="15"/>
      <c r="I156" s="78"/>
      <c r="J156" s="5">
        <f t="shared" si="27"/>
        <v>0</v>
      </c>
      <c r="K156" s="75"/>
      <c r="L156" s="78"/>
      <c r="M156" s="78">
        <f t="shared" si="28"/>
        <v>0</v>
      </c>
      <c r="N156" s="15">
        <f t="shared" si="29"/>
        <v>0</v>
      </c>
      <c r="O156" s="75">
        <f t="shared" si="30"/>
        <v>0</v>
      </c>
      <c r="P156" s="78"/>
      <c r="Q156" s="78">
        <f t="shared" si="31"/>
        <v>0</v>
      </c>
      <c r="R156" s="15">
        <f t="shared" si="32"/>
        <v>0</v>
      </c>
      <c r="S156" s="75">
        <f t="shared" si="33"/>
        <v>0</v>
      </c>
      <c r="T156" s="78"/>
      <c r="U156" s="78">
        <f t="shared" si="34"/>
        <v>0</v>
      </c>
      <c r="V156" s="5">
        <f t="shared" si="35"/>
        <v>0</v>
      </c>
      <c r="W156" s="75">
        <f t="shared" si="36"/>
        <v>0</v>
      </c>
      <c r="X156" s="78"/>
      <c r="Y156" s="78">
        <f t="shared" si="26"/>
        <v>0</v>
      </c>
      <c r="Z156" s="77">
        <f t="shared" si="37"/>
        <v>0</v>
      </c>
      <c r="AA156" s="75">
        <f t="shared" si="38"/>
        <v>0</v>
      </c>
    </row>
    <row r="157" spans="2:27" ht="15" customHeight="1">
      <c r="B157" s="130"/>
      <c r="C157" s="114"/>
      <c r="D157" s="133"/>
      <c r="E157" s="117"/>
      <c r="F157" s="17" t="s">
        <v>320</v>
      </c>
      <c r="G157" s="19" t="s">
        <v>321</v>
      </c>
      <c r="H157" s="15"/>
      <c r="I157" s="78"/>
      <c r="J157" s="5">
        <f t="shared" si="27"/>
        <v>0</v>
      </c>
      <c r="K157" s="75"/>
      <c r="L157" s="78"/>
      <c r="M157" s="78">
        <f t="shared" si="28"/>
        <v>0</v>
      </c>
      <c r="N157" s="15">
        <f t="shared" si="29"/>
        <v>0</v>
      </c>
      <c r="O157" s="75">
        <f t="shared" si="30"/>
        <v>0</v>
      </c>
      <c r="P157" s="78"/>
      <c r="Q157" s="78">
        <f t="shared" si="31"/>
        <v>0</v>
      </c>
      <c r="R157" s="15">
        <f t="shared" si="32"/>
        <v>0</v>
      </c>
      <c r="S157" s="75">
        <f t="shared" si="33"/>
        <v>0</v>
      </c>
      <c r="T157" s="78"/>
      <c r="U157" s="78">
        <f t="shared" si="34"/>
        <v>0</v>
      </c>
      <c r="V157" s="5">
        <f t="shared" si="35"/>
        <v>0</v>
      </c>
      <c r="W157" s="75">
        <f t="shared" si="36"/>
        <v>0</v>
      </c>
      <c r="X157" s="78"/>
      <c r="Y157" s="78">
        <f t="shared" si="26"/>
        <v>0</v>
      </c>
      <c r="Z157" s="77">
        <f t="shared" si="37"/>
        <v>0</v>
      </c>
      <c r="AA157" s="75">
        <f t="shared" si="38"/>
        <v>0</v>
      </c>
    </row>
    <row r="158" spans="2:27" ht="15" customHeight="1">
      <c r="B158" s="130"/>
      <c r="C158" s="114"/>
      <c r="D158" s="133"/>
      <c r="E158" s="117"/>
      <c r="F158" s="17" t="s">
        <v>322</v>
      </c>
      <c r="G158" s="19" t="s">
        <v>323</v>
      </c>
      <c r="H158" s="15"/>
      <c r="I158" s="78"/>
      <c r="J158" s="5">
        <f t="shared" si="27"/>
        <v>0</v>
      </c>
      <c r="K158" s="75"/>
      <c r="L158" s="78"/>
      <c r="M158" s="78">
        <f t="shared" si="28"/>
        <v>0</v>
      </c>
      <c r="N158" s="15">
        <f t="shared" si="29"/>
        <v>0</v>
      </c>
      <c r="O158" s="75">
        <f t="shared" si="30"/>
        <v>0</v>
      </c>
      <c r="P158" s="78"/>
      <c r="Q158" s="78">
        <f t="shared" si="31"/>
        <v>0</v>
      </c>
      <c r="R158" s="15">
        <f t="shared" si="32"/>
        <v>0</v>
      </c>
      <c r="S158" s="75">
        <f t="shared" si="33"/>
        <v>0</v>
      </c>
      <c r="T158" s="78"/>
      <c r="U158" s="78">
        <f t="shared" si="34"/>
        <v>0</v>
      </c>
      <c r="V158" s="5">
        <f t="shared" si="35"/>
        <v>0</v>
      </c>
      <c r="W158" s="75">
        <f t="shared" si="36"/>
        <v>0</v>
      </c>
      <c r="X158" s="78"/>
      <c r="Y158" s="78">
        <f t="shared" si="26"/>
        <v>0</v>
      </c>
      <c r="Z158" s="77">
        <f t="shared" si="37"/>
        <v>0</v>
      </c>
      <c r="AA158" s="75">
        <f t="shared" si="38"/>
        <v>0</v>
      </c>
    </row>
    <row r="159" spans="2:27" ht="15" customHeight="1">
      <c r="B159" s="130"/>
      <c r="C159" s="114"/>
      <c r="D159" s="133"/>
      <c r="E159" s="117"/>
      <c r="F159" s="17" t="s">
        <v>324</v>
      </c>
      <c r="G159" s="19" t="s">
        <v>325</v>
      </c>
      <c r="H159" s="15"/>
      <c r="I159" s="78"/>
      <c r="J159" s="5">
        <f t="shared" si="27"/>
        <v>0</v>
      </c>
      <c r="K159" s="75"/>
      <c r="L159" s="78"/>
      <c r="M159" s="78">
        <f t="shared" si="28"/>
        <v>0</v>
      </c>
      <c r="N159" s="15">
        <f t="shared" si="29"/>
        <v>0</v>
      </c>
      <c r="O159" s="75">
        <f t="shared" si="30"/>
        <v>0</v>
      </c>
      <c r="P159" s="78"/>
      <c r="Q159" s="78">
        <f t="shared" si="31"/>
        <v>0</v>
      </c>
      <c r="R159" s="15">
        <f t="shared" si="32"/>
        <v>0</v>
      </c>
      <c r="S159" s="75">
        <f t="shared" si="33"/>
        <v>0</v>
      </c>
      <c r="T159" s="78"/>
      <c r="U159" s="78">
        <f t="shared" si="34"/>
        <v>0</v>
      </c>
      <c r="V159" s="5">
        <f t="shared" si="35"/>
        <v>0</v>
      </c>
      <c r="W159" s="75">
        <f t="shared" si="36"/>
        <v>0</v>
      </c>
      <c r="X159" s="78"/>
      <c r="Y159" s="78">
        <f t="shared" si="26"/>
        <v>0</v>
      </c>
      <c r="Z159" s="77">
        <f t="shared" si="37"/>
        <v>0</v>
      </c>
      <c r="AA159" s="75">
        <f t="shared" si="38"/>
        <v>0</v>
      </c>
    </row>
    <row r="160" spans="2:27" ht="15" customHeight="1">
      <c r="B160" s="130"/>
      <c r="C160" s="114"/>
      <c r="D160" s="133"/>
      <c r="E160" s="117"/>
      <c r="F160" s="17" t="s">
        <v>326</v>
      </c>
      <c r="G160" s="19" t="s">
        <v>185</v>
      </c>
      <c r="H160" s="15"/>
      <c r="I160" s="78"/>
      <c r="J160" s="5">
        <f t="shared" si="27"/>
        <v>0</v>
      </c>
      <c r="K160" s="75"/>
      <c r="L160" s="78"/>
      <c r="M160" s="78">
        <f t="shared" si="28"/>
        <v>0</v>
      </c>
      <c r="N160" s="15">
        <f t="shared" si="29"/>
        <v>0</v>
      </c>
      <c r="O160" s="75">
        <f t="shared" si="30"/>
        <v>0</v>
      </c>
      <c r="P160" s="78"/>
      <c r="Q160" s="78">
        <f t="shared" si="31"/>
        <v>0</v>
      </c>
      <c r="R160" s="15">
        <f t="shared" si="32"/>
        <v>0</v>
      </c>
      <c r="S160" s="75">
        <f t="shared" si="33"/>
        <v>0</v>
      </c>
      <c r="T160" s="78"/>
      <c r="U160" s="78">
        <f t="shared" si="34"/>
        <v>0</v>
      </c>
      <c r="V160" s="5">
        <f t="shared" si="35"/>
        <v>0</v>
      </c>
      <c r="W160" s="75">
        <f t="shared" si="36"/>
        <v>0</v>
      </c>
      <c r="X160" s="78"/>
      <c r="Y160" s="78">
        <f t="shared" si="26"/>
        <v>0</v>
      </c>
      <c r="Z160" s="77">
        <f t="shared" si="37"/>
        <v>0</v>
      </c>
      <c r="AA160" s="75">
        <f t="shared" si="38"/>
        <v>0</v>
      </c>
    </row>
    <row r="161" spans="2:27" ht="15" customHeight="1">
      <c r="B161" s="130"/>
      <c r="C161" s="114"/>
      <c r="D161" s="133"/>
      <c r="E161" s="117"/>
      <c r="F161" s="17" t="s">
        <v>327</v>
      </c>
      <c r="G161" s="19" t="s">
        <v>187</v>
      </c>
      <c r="H161" s="15"/>
      <c r="I161" s="78"/>
      <c r="J161" s="5">
        <f t="shared" si="27"/>
        <v>0</v>
      </c>
      <c r="K161" s="75"/>
      <c r="L161" s="78"/>
      <c r="M161" s="78">
        <f t="shared" si="28"/>
        <v>0</v>
      </c>
      <c r="N161" s="15">
        <f t="shared" si="29"/>
        <v>0</v>
      </c>
      <c r="O161" s="75">
        <f t="shared" si="30"/>
        <v>0</v>
      </c>
      <c r="P161" s="78"/>
      <c r="Q161" s="78">
        <f t="shared" si="31"/>
        <v>0</v>
      </c>
      <c r="R161" s="15">
        <f t="shared" si="32"/>
        <v>0</v>
      </c>
      <c r="S161" s="75">
        <f t="shared" si="33"/>
        <v>0</v>
      </c>
      <c r="T161" s="78"/>
      <c r="U161" s="78">
        <f t="shared" si="34"/>
        <v>0</v>
      </c>
      <c r="V161" s="5">
        <f t="shared" si="35"/>
        <v>0</v>
      </c>
      <c r="W161" s="75">
        <f t="shared" si="36"/>
        <v>0</v>
      </c>
      <c r="X161" s="78"/>
      <c r="Y161" s="78">
        <f t="shared" si="26"/>
        <v>0</v>
      </c>
      <c r="Z161" s="77">
        <f t="shared" si="37"/>
        <v>0</v>
      </c>
      <c r="AA161" s="75">
        <f t="shared" si="38"/>
        <v>0</v>
      </c>
    </row>
    <row r="162" spans="2:27" ht="15" customHeight="1">
      <c r="B162" s="130"/>
      <c r="C162" s="114"/>
      <c r="D162" s="133"/>
      <c r="E162" s="117"/>
      <c r="F162" s="17" t="s">
        <v>328</v>
      </c>
      <c r="G162" s="19" t="s">
        <v>189</v>
      </c>
      <c r="H162" s="15"/>
      <c r="I162" s="78"/>
      <c r="J162" s="5">
        <f t="shared" si="27"/>
        <v>0</v>
      </c>
      <c r="K162" s="75"/>
      <c r="L162" s="78"/>
      <c r="M162" s="78">
        <f t="shared" si="28"/>
        <v>0</v>
      </c>
      <c r="N162" s="15">
        <f t="shared" si="29"/>
        <v>0</v>
      </c>
      <c r="O162" s="75">
        <f t="shared" si="30"/>
        <v>0</v>
      </c>
      <c r="P162" s="78"/>
      <c r="Q162" s="78">
        <f t="shared" si="31"/>
        <v>0</v>
      </c>
      <c r="R162" s="15">
        <f t="shared" si="32"/>
        <v>0</v>
      </c>
      <c r="S162" s="75">
        <f t="shared" si="33"/>
        <v>0</v>
      </c>
      <c r="T162" s="78"/>
      <c r="U162" s="78">
        <f t="shared" si="34"/>
        <v>0</v>
      </c>
      <c r="V162" s="5">
        <f t="shared" si="35"/>
        <v>0</v>
      </c>
      <c r="W162" s="75">
        <f t="shared" si="36"/>
        <v>0</v>
      </c>
      <c r="X162" s="78"/>
      <c r="Y162" s="78">
        <f t="shared" si="26"/>
        <v>0</v>
      </c>
      <c r="Z162" s="77">
        <f t="shared" si="37"/>
        <v>0</v>
      </c>
      <c r="AA162" s="75">
        <f t="shared" si="38"/>
        <v>0</v>
      </c>
    </row>
    <row r="163" spans="2:27" ht="15" customHeight="1">
      <c r="B163" s="130"/>
      <c r="C163" s="114"/>
      <c r="D163" s="133"/>
      <c r="E163" s="117"/>
      <c r="F163" s="17" t="s">
        <v>329</v>
      </c>
      <c r="G163" s="19" t="s">
        <v>191</v>
      </c>
      <c r="H163" s="15"/>
      <c r="I163" s="78"/>
      <c r="J163" s="5">
        <f t="shared" si="27"/>
        <v>0</v>
      </c>
      <c r="K163" s="75"/>
      <c r="L163" s="78"/>
      <c r="M163" s="78">
        <f t="shared" si="28"/>
        <v>0</v>
      </c>
      <c r="N163" s="15">
        <f t="shared" si="29"/>
        <v>0</v>
      </c>
      <c r="O163" s="75">
        <f t="shared" si="30"/>
        <v>0</v>
      </c>
      <c r="P163" s="78"/>
      <c r="Q163" s="78">
        <f t="shared" si="31"/>
        <v>0</v>
      </c>
      <c r="R163" s="15">
        <f t="shared" si="32"/>
        <v>0</v>
      </c>
      <c r="S163" s="75">
        <f t="shared" si="33"/>
        <v>0</v>
      </c>
      <c r="T163" s="78"/>
      <c r="U163" s="78">
        <f t="shared" si="34"/>
        <v>0</v>
      </c>
      <c r="V163" s="5">
        <f t="shared" si="35"/>
        <v>0</v>
      </c>
      <c r="W163" s="75">
        <f t="shared" si="36"/>
        <v>0</v>
      </c>
      <c r="X163" s="78"/>
      <c r="Y163" s="78">
        <f t="shared" si="26"/>
        <v>0</v>
      </c>
      <c r="Z163" s="77">
        <f t="shared" si="37"/>
        <v>0</v>
      </c>
      <c r="AA163" s="75">
        <f t="shared" si="38"/>
        <v>0</v>
      </c>
    </row>
    <row r="164" spans="2:27" ht="15.75" customHeight="1" thickBot="1">
      <c r="B164" s="131"/>
      <c r="C164" s="127"/>
      <c r="D164" s="134"/>
      <c r="E164" s="120"/>
      <c r="F164" s="25" t="s">
        <v>330</v>
      </c>
      <c r="G164" s="26" t="s">
        <v>197</v>
      </c>
      <c r="H164" s="15"/>
      <c r="I164" s="78"/>
      <c r="J164" s="5">
        <f t="shared" si="27"/>
        <v>0</v>
      </c>
      <c r="K164" s="75"/>
      <c r="L164" s="78"/>
      <c r="M164" s="78">
        <f t="shared" si="28"/>
        <v>0</v>
      </c>
      <c r="N164" s="15">
        <f t="shared" si="29"/>
        <v>0</v>
      </c>
      <c r="O164" s="75">
        <f t="shared" si="30"/>
        <v>0</v>
      </c>
      <c r="P164" s="78"/>
      <c r="Q164" s="78">
        <f t="shared" si="31"/>
        <v>0</v>
      </c>
      <c r="R164" s="15">
        <f t="shared" si="32"/>
        <v>0</v>
      </c>
      <c r="S164" s="75">
        <f t="shared" si="33"/>
        <v>0</v>
      </c>
      <c r="T164" s="78"/>
      <c r="U164" s="78">
        <f t="shared" si="34"/>
        <v>0</v>
      </c>
      <c r="V164" s="5">
        <f t="shared" si="35"/>
        <v>0</v>
      </c>
      <c r="W164" s="75">
        <f t="shared" si="36"/>
        <v>0</v>
      </c>
      <c r="X164" s="78"/>
      <c r="Y164" s="78">
        <f t="shared" si="26"/>
        <v>0</v>
      </c>
      <c r="Z164" s="77">
        <f t="shared" si="37"/>
        <v>0</v>
      </c>
      <c r="AA164" s="75">
        <f t="shared" si="38"/>
        <v>0</v>
      </c>
    </row>
    <row r="165" spans="2:27">
      <c r="B165" s="129">
        <v>5</v>
      </c>
      <c r="C165" s="128" t="s">
        <v>27</v>
      </c>
      <c r="D165" s="132">
        <v>5.2</v>
      </c>
      <c r="E165" s="116" t="s">
        <v>28</v>
      </c>
      <c r="F165" s="23" t="s">
        <v>331</v>
      </c>
      <c r="G165" s="24" t="s">
        <v>332</v>
      </c>
      <c r="H165" s="15">
        <v>10382</v>
      </c>
      <c r="I165" s="78">
        <v>1150.6633115006744</v>
      </c>
      <c r="J165" s="5">
        <f t="shared" si="27"/>
        <v>94.381818181818176</v>
      </c>
      <c r="K165" s="75"/>
      <c r="L165" s="78">
        <v>10703.092783505155</v>
      </c>
      <c r="M165" s="78">
        <f t="shared" si="28"/>
        <v>1185.1832108456945</v>
      </c>
      <c r="N165" s="15">
        <f t="shared" si="29"/>
        <v>97.3008434864105</v>
      </c>
      <c r="O165" s="75">
        <f t="shared" si="30"/>
        <v>0</v>
      </c>
      <c r="P165" s="78">
        <v>11034.116271654799</v>
      </c>
      <c r="Q165" s="78">
        <f t="shared" si="31"/>
        <v>1220.7387071710652</v>
      </c>
      <c r="R165" s="15">
        <f t="shared" si="32"/>
        <v>100.31014792413454</v>
      </c>
      <c r="S165" s="75">
        <f t="shared" si="33"/>
        <v>0</v>
      </c>
      <c r="T165" s="78">
        <v>11375.377599644124</v>
      </c>
      <c r="U165" s="78">
        <f t="shared" si="34"/>
        <v>1257.3608683861971</v>
      </c>
      <c r="V165" s="5">
        <f t="shared" si="35"/>
        <v>103.4125236331284</v>
      </c>
      <c r="W165" s="75">
        <f t="shared" si="36"/>
        <v>0</v>
      </c>
      <c r="X165" s="78">
        <v>11727.193401694973</v>
      </c>
      <c r="Y165" s="78">
        <f t="shared" si="26"/>
        <v>1295.081694437783</v>
      </c>
      <c r="Z165" s="77">
        <f t="shared" si="37"/>
        <v>106.61084910631793</v>
      </c>
      <c r="AA165" s="75">
        <f t="shared" si="38"/>
        <v>0</v>
      </c>
    </row>
    <row r="166" spans="2:27" ht="13.8" thickBot="1">
      <c r="B166" s="130"/>
      <c r="C166" s="114"/>
      <c r="D166" s="134"/>
      <c r="E166" s="120"/>
      <c r="F166" s="25" t="s">
        <v>333</v>
      </c>
      <c r="G166" s="30" t="s">
        <v>334</v>
      </c>
      <c r="H166" s="15">
        <v>10382</v>
      </c>
      <c r="I166" s="78">
        <v>1150.6633115006744</v>
      </c>
      <c r="J166" s="5">
        <f t="shared" si="27"/>
        <v>94.381818181818176</v>
      </c>
      <c r="K166" s="75"/>
      <c r="L166" s="78">
        <v>10703.092783505155</v>
      </c>
      <c r="M166" s="78">
        <f t="shared" si="28"/>
        <v>1185.1832108456945</v>
      </c>
      <c r="N166" s="15">
        <f t="shared" si="29"/>
        <v>97.3008434864105</v>
      </c>
      <c r="O166" s="75">
        <f t="shared" si="30"/>
        <v>0</v>
      </c>
      <c r="P166" s="78">
        <v>11034.116271654799</v>
      </c>
      <c r="Q166" s="78">
        <f t="shared" si="31"/>
        <v>1220.7387071710652</v>
      </c>
      <c r="R166" s="15">
        <f t="shared" si="32"/>
        <v>100.31014792413454</v>
      </c>
      <c r="S166" s="75">
        <f t="shared" si="33"/>
        <v>0</v>
      </c>
      <c r="T166" s="78">
        <v>11375.377599644124</v>
      </c>
      <c r="U166" s="78">
        <f t="shared" si="34"/>
        <v>1257.3608683861971</v>
      </c>
      <c r="V166" s="5">
        <f t="shared" si="35"/>
        <v>103.4125236331284</v>
      </c>
      <c r="W166" s="75">
        <f t="shared" si="36"/>
        <v>0</v>
      </c>
      <c r="X166" s="78">
        <v>11727.193401694973</v>
      </c>
      <c r="Y166" s="78">
        <f t="shared" si="26"/>
        <v>1295.081694437783</v>
      </c>
      <c r="Z166" s="77">
        <f t="shared" si="37"/>
        <v>106.61084910631793</v>
      </c>
      <c r="AA166" s="75">
        <f t="shared" si="38"/>
        <v>0</v>
      </c>
    </row>
    <row r="167" spans="2:27">
      <c r="B167" s="130"/>
      <c r="C167" s="114"/>
      <c r="D167" s="132">
        <v>5.0999999999999996</v>
      </c>
      <c r="E167" s="116" t="s">
        <v>29</v>
      </c>
      <c r="F167" s="23" t="s">
        <v>335</v>
      </c>
      <c r="G167" s="24" t="s">
        <v>336</v>
      </c>
      <c r="H167" s="15">
        <v>1240</v>
      </c>
      <c r="I167" s="78">
        <v>9404.5238095238092</v>
      </c>
      <c r="J167" s="5"/>
      <c r="K167" s="75"/>
      <c r="L167" s="78"/>
      <c r="M167" s="78">
        <f t="shared" si="28"/>
        <v>9686.6595238095233</v>
      </c>
      <c r="N167" s="15"/>
      <c r="O167" s="75"/>
      <c r="P167" s="78"/>
      <c r="Q167" s="78">
        <f t="shared" si="31"/>
        <v>9977.2593095238099</v>
      </c>
      <c r="R167" s="15"/>
      <c r="S167" s="75"/>
      <c r="T167" s="78"/>
      <c r="U167" s="78">
        <f t="shared" si="34"/>
        <v>10276.577088809525</v>
      </c>
      <c r="V167" s="5"/>
      <c r="W167" s="75"/>
      <c r="X167" s="78"/>
      <c r="Y167" s="78">
        <f t="shared" si="26"/>
        <v>10584.874401473811</v>
      </c>
      <c r="Z167" s="77"/>
      <c r="AA167" s="75"/>
    </row>
    <row r="168" spans="2:27">
      <c r="B168" s="130"/>
      <c r="C168" s="114"/>
      <c r="D168" s="133"/>
      <c r="E168" s="117"/>
      <c r="F168" s="17" t="s">
        <v>337</v>
      </c>
      <c r="G168" s="19" t="s">
        <v>338</v>
      </c>
      <c r="H168" s="15"/>
      <c r="I168" s="78"/>
      <c r="J168" s="5">
        <f t="shared" si="27"/>
        <v>0</v>
      </c>
      <c r="K168" s="75"/>
      <c r="L168" s="78">
        <v>0</v>
      </c>
      <c r="M168" s="78">
        <f t="shared" si="28"/>
        <v>0</v>
      </c>
      <c r="N168" s="15">
        <f t="shared" si="29"/>
        <v>0</v>
      </c>
      <c r="O168" s="75">
        <f t="shared" si="30"/>
        <v>0</v>
      </c>
      <c r="P168" s="78">
        <v>0</v>
      </c>
      <c r="Q168" s="78">
        <f t="shared" si="31"/>
        <v>0</v>
      </c>
      <c r="R168" s="15">
        <f t="shared" si="32"/>
        <v>0</v>
      </c>
      <c r="S168" s="75">
        <f t="shared" si="33"/>
        <v>0</v>
      </c>
      <c r="T168" s="78">
        <v>0</v>
      </c>
      <c r="U168" s="78">
        <f t="shared" si="34"/>
        <v>0</v>
      </c>
      <c r="V168" s="5">
        <f t="shared" si="35"/>
        <v>0</v>
      </c>
      <c r="W168" s="75">
        <f t="shared" si="36"/>
        <v>0</v>
      </c>
      <c r="X168" s="78">
        <v>0</v>
      </c>
      <c r="Y168" s="78">
        <f t="shared" si="26"/>
        <v>0</v>
      </c>
      <c r="Z168" s="77">
        <f t="shared" si="37"/>
        <v>0</v>
      </c>
      <c r="AA168" s="75">
        <f t="shared" si="38"/>
        <v>0</v>
      </c>
    </row>
    <row r="169" spans="2:27" ht="13.8" thickBot="1">
      <c r="B169" s="130"/>
      <c r="C169" s="114"/>
      <c r="D169" s="134"/>
      <c r="E169" s="120"/>
      <c r="F169" s="25" t="s">
        <v>339</v>
      </c>
      <c r="G169" s="26" t="s">
        <v>340</v>
      </c>
      <c r="H169" s="15">
        <v>146</v>
      </c>
      <c r="I169" s="78">
        <v>9404.5238095238092</v>
      </c>
      <c r="J169" s="5">
        <f t="shared" si="27"/>
        <v>1.3272727272727274</v>
      </c>
      <c r="K169" s="75"/>
      <c r="L169" s="78">
        <v>150.51546391752578</v>
      </c>
      <c r="M169" s="78">
        <f t="shared" si="28"/>
        <v>9686.6595238095233</v>
      </c>
      <c r="N169" s="15">
        <f t="shared" si="29"/>
        <v>1.3683223992502342</v>
      </c>
      <c r="O169" s="75">
        <f t="shared" si="30"/>
        <v>0</v>
      </c>
      <c r="P169" s="78">
        <v>155.17058135827401</v>
      </c>
      <c r="Q169" s="78">
        <f t="shared" si="31"/>
        <v>9977.2593095238099</v>
      </c>
      <c r="R169" s="15">
        <f t="shared" si="32"/>
        <v>1.4106416487115818</v>
      </c>
      <c r="S169" s="75">
        <f t="shared" si="33"/>
        <v>0</v>
      </c>
      <c r="T169" s="78">
        <v>159.96967150337528</v>
      </c>
      <c r="U169" s="78">
        <f t="shared" si="34"/>
        <v>10276.577088809525</v>
      </c>
      <c r="V169" s="5">
        <f t="shared" si="35"/>
        <v>1.4542697409397753</v>
      </c>
      <c r="W169" s="75">
        <f t="shared" si="36"/>
        <v>0</v>
      </c>
      <c r="X169" s="78">
        <v>164.91718711688173</v>
      </c>
      <c r="Y169" s="78">
        <f t="shared" si="26"/>
        <v>10584.874401473811</v>
      </c>
      <c r="Z169" s="77">
        <f t="shared" si="37"/>
        <v>1.4992471556080158</v>
      </c>
      <c r="AA169" s="75">
        <f t="shared" si="38"/>
        <v>0</v>
      </c>
    </row>
    <row r="170" spans="2:27">
      <c r="B170" s="130"/>
      <c r="C170" s="114"/>
      <c r="D170" s="132">
        <v>5.3</v>
      </c>
      <c r="E170" s="116" t="s">
        <v>30</v>
      </c>
      <c r="F170" s="23" t="s">
        <v>341</v>
      </c>
      <c r="G170" s="24" t="s">
        <v>342</v>
      </c>
      <c r="H170" s="15">
        <v>1026</v>
      </c>
      <c r="I170" s="78"/>
      <c r="J170" s="5">
        <f t="shared" si="27"/>
        <v>9.327272727272728</v>
      </c>
      <c r="K170" s="75">
        <f t="shared" ref="K170" si="39">(H170*I170)/H170*$H$11</f>
        <v>0</v>
      </c>
      <c r="L170" s="78">
        <v>1057.7319587628867</v>
      </c>
      <c r="M170" s="78">
        <f t="shared" si="28"/>
        <v>0</v>
      </c>
      <c r="N170" s="15">
        <f t="shared" si="29"/>
        <v>9.6157450796626058</v>
      </c>
      <c r="O170" s="75">
        <f t="shared" si="30"/>
        <v>0</v>
      </c>
      <c r="P170" s="78">
        <v>1090.4453183122544</v>
      </c>
      <c r="Q170" s="78">
        <f t="shared" si="31"/>
        <v>0</v>
      </c>
      <c r="R170" s="15">
        <f t="shared" si="32"/>
        <v>9.913139257384131</v>
      </c>
      <c r="S170" s="75">
        <f t="shared" si="33"/>
        <v>0</v>
      </c>
      <c r="T170" s="78">
        <v>1124.1704312497468</v>
      </c>
      <c r="U170" s="78">
        <f t="shared" si="34"/>
        <v>0</v>
      </c>
      <c r="V170" s="5">
        <f t="shared" si="35"/>
        <v>10.219731193179516</v>
      </c>
      <c r="W170" s="75">
        <f t="shared" si="36"/>
        <v>0</v>
      </c>
      <c r="X170" s="78">
        <v>1158.9385889172647</v>
      </c>
      <c r="Y170" s="78">
        <f t="shared" si="26"/>
        <v>0</v>
      </c>
      <c r="Z170" s="77">
        <f t="shared" si="37"/>
        <v>10.535805353793316</v>
      </c>
      <c r="AA170" s="75">
        <f t="shared" si="38"/>
        <v>0</v>
      </c>
    </row>
    <row r="171" spans="2:27">
      <c r="B171" s="130"/>
      <c r="C171" s="114"/>
      <c r="D171" s="133"/>
      <c r="E171" s="117"/>
      <c r="F171" s="17" t="s">
        <v>343</v>
      </c>
      <c r="G171" s="19" t="s">
        <v>344</v>
      </c>
      <c r="H171" s="15"/>
      <c r="I171" s="78"/>
      <c r="J171" s="5">
        <f t="shared" si="27"/>
        <v>0</v>
      </c>
      <c r="K171" s="75"/>
      <c r="L171" s="78"/>
      <c r="M171" s="78">
        <f t="shared" si="28"/>
        <v>0</v>
      </c>
      <c r="N171" s="15">
        <f t="shared" si="29"/>
        <v>0</v>
      </c>
      <c r="O171" s="75">
        <f t="shared" si="30"/>
        <v>0</v>
      </c>
      <c r="P171" s="78"/>
      <c r="Q171" s="78">
        <f t="shared" si="31"/>
        <v>0</v>
      </c>
      <c r="R171" s="15">
        <f t="shared" si="32"/>
        <v>0</v>
      </c>
      <c r="S171" s="75">
        <f t="shared" si="33"/>
        <v>0</v>
      </c>
      <c r="T171" s="78"/>
      <c r="U171" s="78">
        <f t="shared" si="34"/>
        <v>0</v>
      </c>
      <c r="V171" s="5">
        <f t="shared" si="35"/>
        <v>0</v>
      </c>
      <c r="W171" s="75">
        <f t="shared" si="36"/>
        <v>0</v>
      </c>
      <c r="X171" s="78"/>
      <c r="Y171" s="78">
        <f t="shared" si="26"/>
        <v>0</v>
      </c>
      <c r="Z171" s="77">
        <f t="shared" si="37"/>
        <v>0</v>
      </c>
      <c r="AA171" s="75">
        <f t="shared" si="38"/>
        <v>0</v>
      </c>
    </row>
    <row r="172" spans="2:27">
      <c r="B172" s="130"/>
      <c r="C172" s="114"/>
      <c r="D172" s="133"/>
      <c r="E172" s="117"/>
      <c r="F172" s="17" t="s">
        <v>345</v>
      </c>
      <c r="G172" s="19" t="s">
        <v>346</v>
      </c>
      <c r="H172" s="15"/>
      <c r="I172" s="78"/>
      <c r="J172" s="5">
        <f t="shared" si="27"/>
        <v>0</v>
      </c>
      <c r="K172" s="75"/>
      <c r="L172" s="78"/>
      <c r="M172" s="78">
        <f t="shared" si="28"/>
        <v>0</v>
      </c>
      <c r="N172" s="15">
        <f t="shared" si="29"/>
        <v>0</v>
      </c>
      <c r="O172" s="75">
        <f t="shared" si="30"/>
        <v>0</v>
      </c>
      <c r="P172" s="78"/>
      <c r="Q172" s="78">
        <f t="shared" si="31"/>
        <v>0</v>
      </c>
      <c r="R172" s="15">
        <f t="shared" si="32"/>
        <v>0</v>
      </c>
      <c r="S172" s="75">
        <f t="shared" si="33"/>
        <v>0</v>
      </c>
      <c r="T172" s="78"/>
      <c r="U172" s="78">
        <f t="shared" si="34"/>
        <v>0</v>
      </c>
      <c r="V172" s="5">
        <f t="shared" si="35"/>
        <v>0</v>
      </c>
      <c r="W172" s="75">
        <f t="shared" si="36"/>
        <v>0</v>
      </c>
      <c r="X172" s="78"/>
      <c r="Y172" s="78">
        <f t="shared" si="26"/>
        <v>0</v>
      </c>
      <c r="Z172" s="77">
        <f t="shared" si="37"/>
        <v>0</v>
      </c>
      <c r="AA172" s="75">
        <f t="shared" si="38"/>
        <v>0</v>
      </c>
    </row>
    <row r="173" spans="2:27" ht="13.8" thickBot="1">
      <c r="B173" s="130"/>
      <c r="C173" s="114"/>
      <c r="D173" s="134"/>
      <c r="E173" s="120"/>
      <c r="F173" s="25" t="s">
        <v>347</v>
      </c>
      <c r="G173" s="26" t="s">
        <v>348</v>
      </c>
      <c r="H173" s="15"/>
      <c r="I173" s="78"/>
      <c r="J173" s="5">
        <f t="shared" si="27"/>
        <v>0</v>
      </c>
      <c r="K173" s="75"/>
      <c r="L173" s="78"/>
      <c r="M173" s="78">
        <f t="shared" si="28"/>
        <v>0</v>
      </c>
      <c r="N173" s="15">
        <f t="shared" si="29"/>
        <v>0</v>
      </c>
      <c r="O173" s="75">
        <f t="shared" si="30"/>
        <v>0</v>
      </c>
      <c r="P173" s="78"/>
      <c r="Q173" s="78">
        <f t="shared" si="31"/>
        <v>0</v>
      </c>
      <c r="R173" s="15">
        <f t="shared" si="32"/>
        <v>0</v>
      </c>
      <c r="S173" s="75">
        <f t="shared" si="33"/>
        <v>0</v>
      </c>
      <c r="T173" s="78"/>
      <c r="U173" s="78">
        <f t="shared" si="34"/>
        <v>0</v>
      </c>
      <c r="V173" s="5">
        <f t="shared" si="35"/>
        <v>0</v>
      </c>
      <c r="W173" s="75">
        <f t="shared" si="36"/>
        <v>0</v>
      </c>
      <c r="X173" s="78"/>
      <c r="Y173" s="78">
        <f t="shared" si="26"/>
        <v>0</v>
      </c>
      <c r="Z173" s="77">
        <f t="shared" si="37"/>
        <v>0</v>
      </c>
      <c r="AA173" s="75">
        <f t="shared" si="38"/>
        <v>0</v>
      </c>
    </row>
    <row r="174" spans="2:27" ht="13.5" customHeight="1">
      <c r="B174" s="130"/>
      <c r="C174" s="114"/>
      <c r="D174" s="132">
        <v>5.4</v>
      </c>
      <c r="E174" s="116" t="s">
        <v>31</v>
      </c>
      <c r="F174" s="23" t="s">
        <v>349</v>
      </c>
      <c r="G174" s="24" t="s">
        <v>350</v>
      </c>
      <c r="H174" s="15"/>
      <c r="I174" s="78"/>
      <c r="J174" s="5">
        <f t="shared" si="27"/>
        <v>0</v>
      </c>
      <c r="K174" s="75"/>
      <c r="L174" s="78"/>
      <c r="M174" s="78">
        <f t="shared" si="28"/>
        <v>0</v>
      </c>
      <c r="N174" s="15">
        <f t="shared" si="29"/>
        <v>0</v>
      </c>
      <c r="O174" s="75">
        <f t="shared" si="30"/>
        <v>0</v>
      </c>
      <c r="P174" s="78"/>
      <c r="Q174" s="78">
        <f t="shared" si="31"/>
        <v>0</v>
      </c>
      <c r="R174" s="15">
        <f t="shared" si="32"/>
        <v>0</v>
      </c>
      <c r="S174" s="75">
        <f t="shared" si="33"/>
        <v>0</v>
      </c>
      <c r="T174" s="78"/>
      <c r="U174" s="78">
        <f t="shared" si="34"/>
        <v>0</v>
      </c>
      <c r="V174" s="5">
        <f t="shared" si="35"/>
        <v>0</v>
      </c>
      <c r="W174" s="75">
        <f t="shared" si="36"/>
        <v>0</v>
      </c>
      <c r="X174" s="78"/>
      <c r="Y174" s="78">
        <f t="shared" si="26"/>
        <v>0</v>
      </c>
      <c r="Z174" s="77">
        <f t="shared" si="37"/>
        <v>0</v>
      </c>
      <c r="AA174" s="75">
        <f t="shared" si="38"/>
        <v>0</v>
      </c>
    </row>
    <row r="175" spans="2:27" ht="15" customHeight="1">
      <c r="B175" s="130"/>
      <c r="C175" s="114"/>
      <c r="D175" s="133"/>
      <c r="E175" s="117"/>
      <c r="F175" s="17" t="s">
        <v>351</v>
      </c>
      <c r="G175" s="19" t="s">
        <v>352</v>
      </c>
      <c r="H175" s="15"/>
      <c r="I175" s="78"/>
      <c r="J175" s="5">
        <f t="shared" si="27"/>
        <v>0</v>
      </c>
      <c r="K175" s="75"/>
      <c r="L175" s="78"/>
      <c r="M175" s="78">
        <f t="shared" si="28"/>
        <v>0</v>
      </c>
      <c r="N175" s="15">
        <f t="shared" si="29"/>
        <v>0</v>
      </c>
      <c r="O175" s="75">
        <f t="shared" si="30"/>
        <v>0</v>
      </c>
      <c r="P175" s="78"/>
      <c r="Q175" s="78">
        <f t="shared" si="31"/>
        <v>0</v>
      </c>
      <c r="R175" s="15">
        <f t="shared" si="32"/>
        <v>0</v>
      </c>
      <c r="S175" s="75">
        <f t="shared" si="33"/>
        <v>0</v>
      </c>
      <c r="T175" s="78"/>
      <c r="U175" s="78">
        <f t="shared" si="34"/>
        <v>0</v>
      </c>
      <c r="V175" s="5">
        <f t="shared" si="35"/>
        <v>0</v>
      </c>
      <c r="W175" s="75">
        <f t="shared" si="36"/>
        <v>0</v>
      </c>
      <c r="X175" s="78"/>
      <c r="Y175" s="78">
        <f t="shared" si="26"/>
        <v>0</v>
      </c>
      <c r="Z175" s="77">
        <f t="shared" si="37"/>
        <v>0</v>
      </c>
      <c r="AA175" s="75">
        <f t="shared" si="38"/>
        <v>0</v>
      </c>
    </row>
    <row r="176" spans="2:27" ht="15" customHeight="1">
      <c r="B176" s="130"/>
      <c r="C176" s="114"/>
      <c r="D176" s="133"/>
      <c r="E176" s="117"/>
      <c r="F176" s="17" t="s">
        <v>353</v>
      </c>
      <c r="G176" s="19" t="s">
        <v>354</v>
      </c>
      <c r="H176" s="15"/>
      <c r="I176" s="78"/>
      <c r="J176" s="5">
        <f t="shared" si="27"/>
        <v>0</v>
      </c>
      <c r="K176" s="75"/>
      <c r="L176" s="78"/>
      <c r="M176" s="78">
        <f t="shared" si="28"/>
        <v>0</v>
      </c>
      <c r="N176" s="15">
        <f t="shared" si="29"/>
        <v>0</v>
      </c>
      <c r="O176" s="75">
        <f t="shared" si="30"/>
        <v>0</v>
      </c>
      <c r="P176" s="78"/>
      <c r="Q176" s="78">
        <f t="shared" si="31"/>
        <v>0</v>
      </c>
      <c r="R176" s="15">
        <f t="shared" si="32"/>
        <v>0</v>
      </c>
      <c r="S176" s="75">
        <f t="shared" si="33"/>
        <v>0</v>
      </c>
      <c r="T176" s="78"/>
      <c r="U176" s="78">
        <f t="shared" si="34"/>
        <v>0</v>
      </c>
      <c r="V176" s="5">
        <f t="shared" si="35"/>
        <v>0</v>
      </c>
      <c r="W176" s="75">
        <f t="shared" si="36"/>
        <v>0</v>
      </c>
      <c r="X176" s="78"/>
      <c r="Y176" s="78">
        <f t="shared" si="26"/>
        <v>0</v>
      </c>
      <c r="Z176" s="77">
        <f t="shared" si="37"/>
        <v>0</v>
      </c>
      <c r="AA176" s="75">
        <f t="shared" si="38"/>
        <v>0</v>
      </c>
    </row>
    <row r="177" spans="2:27" ht="15" customHeight="1">
      <c r="B177" s="130"/>
      <c r="C177" s="114"/>
      <c r="D177" s="133"/>
      <c r="E177" s="117"/>
      <c r="F177" s="17" t="s">
        <v>355</v>
      </c>
      <c r="G177" s="19" t="s">
        <v>356</v>
      </c>
      <c r="H177" s="15"/>
      <c r="I177" s="78"/>
      <c r="J177" s="5">
        <f t="shared" si="27"/>
        <v>0</v>
      </c>
      <c r="K177" s="75"/>
      <c r="L177" s="78"/>
      <c r="M177" s="78">
        <f t="shared" si="28"/>
        <v>0</v>
      </c>
      <c r="N177" s="15">
        <f t="shared" si="29"/>
        <v>0</v>
      </c>
      <c r="O177" s="75">
        <f t="shared" si="30"/>
        <v>0</v>
      </c>
      <c r="P177" s="78"/>
      <c r="Q177" s="78">
        <f t="shared" si="31"/>
        <v>0</v>
      </c>
      <c r="R177" s="15">
        <f t="shared" si="32"/>
        <v>0</v>
      </c>
      <c r="S177" s="75">
        <f t="shared" si="33"/>
        <v>0</v>
      </c>
      <c r="T177" s="78"/>
      <c r="U177" s="78">
        <f t="shared" si="34"/>
        <v>0</v>
      </c>
      <c r="V177" s="5">
        <f t="shared" si="35"/>
        <v>0</v>
      </c>
      <c r="W177" s="75">
        <f t="shared" si="36"/>
        <v>0</v>
      </c>
      <c r="X177" s="78"/>
      <c r="Y177" s="78">
        <f t="shared" si="26"/>
        <v>0</v>
      </c>
      <c r="Z177" s="77">
        <f t="shared" si="37"/>
        <v>0</v>
      </c>
      <c r="AA177" s="75">
        <f t="shared" si="38"/>
        <v>0</v>
      </c>
    </row>
    <row r="178" spans="2:27" ht="15" customHeight="1">
      <c r="B178" s="130"/>
      <c r="C178" s="114"/>
      <c r="D178" s="133"/>
      <c r="E178" s="117"/>
      <c r="F178" s="17" t="s">
        <v>357</v>
      </c>
      <c r="G178" s="19" t="s">
        <v>358</v>
      </c>
      <c r="H178" s="15"/>
      <c r="I178" s="78"/>
      <c r="J178" s="5">
        <f t="shared" si="27"/>
        <v>0</v>
      </c>
      <c r="K178" s="75"/>
      <c r="L178" s="78"/>
      <c r="M178" s="78">
        <f t="shared" si="28"/>
        <v>0</v>
      </c>
      <c r="N178" s="15">
        <f t="shared" si="29"/>
        <v>0</v>
      </c>
      <c r="O178" s="75">
        <f t="shared" si="30"/>
        <v>0</v>
      </c>
      <c r="P178" s="78"/>
      <c r="Q178" s="78">
        <f t="shared" si="31"/>
        <v>0</v>
      </c>
      <c r="R178" s="15">
        <f t="shared" si="32"/>
        <v>0</v>
      </c>
      <c r="S178" s="75">
        <f t="shared" si="33"/>
        <v>0</v>
      </c>
      <c r="T178" s="78"/>
      <c r="U178" s="78">
        <f t="shared" si="34"/>
        <v>0</v>
      </c>
      <c r="V178" s="5">
        <f t="shared" si="35"/>
        <v>0</v>
      </c>
      <c r="W178" s="75">
        <f t="shared" si="36"/>
        <v>0</v>
      </c>
      <c r="X178" s="78"/>
      <c r="Y178" s="78">
        <f t="shared" si="26"/>
        <v>0</v>
      </c>
      <c r="Z178" s="77">
        <f t="shared" si="37"/>
        <v>0</v>
      </c>
      <c r="AA178" s="75">
        <f t="shared" si="38"/>
        <v>0</v>
      </c>
    </row>
    <row r="179" spans="2:27" ht="15.75" customHeight="1" thickBot="1">
      <c r="B179" s="131"/>
      <c r="C179" s="127"/>
      <c r="D179" s="134"/>
      <c r="E179" s="120"/>
      <c r="F179" s="25" t="s">
        <v>359</v>
      </c>
      <c r="G179" s="26" t="s">
        <v>215</v>
      </c>
      <c r="H179" s="15"/>
      <c r="I179" s="78"/>
      <c r="J179" s="5">
        <f t="shared" si="27"/>
        <v>0</v>
      </c>
      <c r="K179" s="75"/>
      <c r="L179" s="78"/>
      <c r="M179" s="78">
        <f t="shared" si="28"/>
        <v>0</v>
      </c>
      <c r="N179" s="15">
        <f t="shared" si="29"/>
        <v>0</v>
      </c>
      <c r="O179" s="75">
        <f t="shared" si="30"/>
        <v>0</v>
      </c>
      <c r="P179" s="78"/>
      <c r="Q179" s="78">
        <f t="shared" si="31"/>
        <v>0</v>
      </c>
      <c r="R179" s="15">
        <f t="shared" si="32"/>
        <v>0</v>
      </c>
      <c r="S179" s="75">
        <f t="shared" si="33"/>
        <v>0</v>
      </c>
      <c r="T179" s="78"/>
      <c r="U179" s="78">
        <f t="shared" si="34"/>
        <v>0</v>
      </c>
      <c r="V179" s="5">
        <f t="shared" si="35"/>
        <v>0</v>
      </c>
      <c r="W179" s="75">
        <f t="shared" si="36"/>
        <v>0</v>
      </c>
      <c r="X179" s="78"/>
      <c r="Y179" s="78">
        <f t="shared" si="26"/>
        <v>0</v>
      </c>
      <c r="Z179" s="77">
        <f t="shared" si="37"/>
        <v>0</v>
      </c>
      <c r="AA179" s="75">
        <f t="shared" si="38"/>
        <v>0</v>
      </c>
    </row>
    <row r="180" spans="2:27">
      <c r="B180" s="129">
        <v>6</v>
      </c>
      <c r="C180" s="128" t="s">
        <v>32</v>
      </c>
      <c r="D180" s="132">
        <v>6.1</v>
      </c>
      <c r="E180" s="116" t="s">
        <v>37</v>
      </c>
      <c r="F180" s="23" t="s">
        <v>360</v>
      </c>
      <c r="G180" s="24" t="s">
        <v>361</v>
      </c>
      <c r="H180" s="15"/>
      <c r="I180" s="78"/>
      <c r="J180" s="5">
        <f t="shared" si="27"/>
        <v>0</v>
      </c>
      <c r="K180" s="75"/>
      <c r="L180" s="78"/>
      <c r="M180" s="78">
        <f t="shared" si="28"/>
        <v>0</v>
      </c>
      <c r="N180" s="15">
        <f t="shared" si="29"/>
        <v>0</v>
      </c>
      <c r="O180" s="75">
        <f t="shared" si="30"/>
        <v>0</v>
      </c>
      <c r="P180" s="78"/>
      <c r="Q180" s="78">
        <f t="shared" si="31"/>
        <v>0</v>
      </c>
      <c r="R180" s="15">
        <f t="shared" si="32"/>
        <v>0</v>
      </c>
      <c r="S180" s="75">
        <f t="shared" si="33"/>
        <v>0</v>
      </c>
      <c r="T180" s="78"/>
      <c r="U180" s="78">
        <f t="shared" si="34"/>
        <v>0</v>
      </c>
      <c r="V180" s="5">
        <f t="shared" si="35"/>
        <v>0</v>
      </c>
      <c r="W180" s="75">
        <f t="shared" si="36"/>
        <v>0</v>
      </c>
      <c r="X180" s="78"/>
      <c r="Y180" s="78">
        <f t="shared" si="26"/>
        <v>0</v>
      </c>
      <c r="Z180" s="77">
        <f t="shared" si="37"/>
        <v>0</v>
      </c>
      <c r="AA180" s="75">
        <f t="shared" si="38"/>
        <v>0</v>
      </c>
    </row>
    <row r="181" spans="2:27">
      <c r="B181" s="130"/>
      <c r="C181" s="114"/>
      <c r="D181" s="133"/>
      <c r="E181" s="117"/>
      <c r="F181" s="17" t="s">
        <v>362</v>
      </c>
      <c r="G181" s="19" t="s">
        <v>363</v>
      </c>
      <c r="H181" s="15"/>
      <c r="I181" s="78"/>
      <c r="J181" s="5">
        <f t="shared" si="27"/>
        <v>0</v>
      </c>
      <c r="K181" s="75"/>
      <c r="L181" s="78"/>
      <c r="M181" s="78">
        <f t="shared" si="28"/>
        <v>0</v>
      </c>
      <c r="N181" s="15">
        <f t="shared" si="29"/>
        <v>0</v>
      </c>
      <c r="O181" s="75">
        <f t="shared" si="30"/>
        <v>0</v>
      </c>
      <c r="P181" s="78"/>
      <c r="Q181" s="78">
        <f t="shared" si="31"/>
        <v>0</v>
      </c>
      <c r="R181" s="15">
        <f t="shared" si="32"/>
        <v>0</v>
      </c>
      <c r="S181" s="75">
        <f t="shared" si="33"/>
        <v>0</v>
      </c>
      <c r="T181" s="78"/>
      <c r="U181" s="78">
        <f t="shared" si="34"/>
        <v>0</v>
      </c>
      <c r="V181" s="5">
        <f t="shared" si="35"/>
        <v>0</v>
      </c>
      <c r="W181" s="75">
        <f t="shared" si="36"/>
        <v>0</v>
      </c>
      <c r="X181" s="78"/>
      <c r="Y181" s="78">
        <f t="shared" si="26"/>
        <v>0</v>
      </c>
      <c r="Z181" s="77">
        <f t="shared" si="37"/>
        <v>0</v>
      </c>
      <c r="AA181" s="75">
        <f t="shared" si="38"/>
        <v>0</v>
      </c>
    </row>
    <row r="182" spans="2:27" ht="13.8" thickBot="1">
      <c r="B182" s="130"/>
      <c r="C182" s="114"/>
      <c r="D182" s="134"/>
      <c r="E182" s="120"/>
      <c r="F182" s="25" t="s">
        <v>364</v>
      </c>
      <c r="G182" s="26" t="s">
        <v>365</v>
      </c>
      <c r="H182" s="15"/>
      <c r="I182" s="78"/>
      <c r="J182" s="5">
        <f t="shared" si="27"/>
        <v>0</v>
      </c>
      <c r="K182" s="75"/>
      <c r="L182" s="78"/>
      <c r="M182" s="78">
        <f t="shared" si="28"/>
        <v>0</v>
      </c>
      <c r="N182" s="15">
        <f t="shared" si="29"/>
        <v>0</v>
      </c>
      <c r="O182" s="75">
        <f t="shared" si="30"/>
        <v>0</v>
      </c>
      <c r="P182" s="78"/>
      <c r="Q182" s="78">
        <f t="shared" si="31"/>
        <v>0</v>
      </c>
      <c r="R182" s="15">
        <f t="shared" si="32"/>
        <v>0</v>
      </c>
      <c r="S182" s="75">
        <f t="shared" si="33"/>
        <v>0</v>
      </c>
      <c r="T182" s="78"/>
      <c r="U182" s="78">
        <f t="shared" si="34"/>
        <v>0</v>
      </c>
      <c r="V182" s="5">
        <f t="shared" si="35"/>
        <v>0</v>
      </c>
      <c r="W182" s="75">
        <f t="shared" si="36"/>
        <v>0</v>
      </c>
      <c r="X182" s="78"/>
      <c r="Y182" s="78">
        <f t="shared" si="26"/>
        <v>0</v>
      </c>
      <c r="Z182" s="77">
        <f t="shared" si="37"/>
        <v>0</v>
      </c>
      <c r="AA182" s="75">
        <f t="shared" si="38"/>
        <v>0</v>
      </c>
    </row>
    <row r="183" spans="2:27">
      <c r="B183" s="130"/>
      <c r="C183" s="114"/>
      <c r="D183" s="132">
        <v>6.2</v>
      </c>
      <c r="E183" s="116" t="s">
        <v>33</v>
      </c>
      <c r="F183" s="41" t="s">
        <v>96</v>
      </c>
      <c r="G183" s="42" t="s">
        <v>97</v>
      </c>
      <c r="H183" s="15">
        <v>1124</v>
      </c>
      <c r="I183" s="78">
        <v>25437.147614761478</v>
      </c>
      <c r="J183" s="5"/>
      <c r="K183" s="75"/>
      <c r="L183" s="78">
        <v>1158.7628865979382</v>
      </c>
      <c r="M183" s="78">
        <f t="shared" si="28"/>
        <v>26200.262043204322</v>
      </c>
      <c r="N183" s="15"/>
      <c r="O183" s="75"/>
      <c r="P183" s="78">
        <v>1194.6009140184931</v>
      </c>
      <c r="Q183" s="78">
        <f t="shared" si="31"/>
        <v>26986.269904500452</v>
      </c>
      <c r="R183" s="15"/>
      <c r="S183" s="75"/>
      <c r="T183" s="78">
        <v>1231.5473340396836</v>
      </c>
      <c r="U183" s="78">
        <f t="shared" si="34"/>
        <v>27795.858001635464</v>
      </c>
      <c r="V183" s="5"/>
      <c r="W183" s="75"/>
      <c r="X183" s="78">
        <v>1269.6364268450347</v>
      </c>
      <c r="Y183" s="78">
        <f t="shared" si="26"/>
        <v>28629.733741684529</v>
      </c>
      <c r="Z183" s="77"/>
      <c r="AA183" s="75"/>
    </row>
    <row r="184" spans="2:27">
      <c r="B184" s="130"/>
      <c r="C184" s="114"/>
      <c r="D184" s="133"/>
      <c r="E184" s="117"/>
      <c r="F184" s="31" t="s">
        <v>98</v>
      </c>
      <c r="G184" s="32" t="s">
        <v>99</v>
      </c>
      <c r="H184" s="15"/>
      <c r="I184" s="78"/>
      <c r="J184" s="5"/>
      <c r="K184" s="75"/>
      <c r="L184" s="78"/>
      <c r="M184" s="78">
        <f t="shared" si="28"/>
        <v>0</v>
      </c>
      <c r="N184" s="15"/>
      <c r="O184" s="75"/>
      <c r="P184" s="78"/>
      <c r="Q184" s="78">
        <f t="shared" si="31"/>
        <v>0</v>
      </c>
      <c r="R184" s="15"/>
      <c r="S184" s="75"/>
      <c r="T184" s="78"/>
      <c r="U184" s="78">
        <f t="shared" si="34"/>
        <v>0</v>
      </c>
      <c r="V184" s="5"/>
      <c r="W184" s="75"/>
      <c r="X184" s="78"/>
      <c r="Y184" s="78">
        <f t="shared" si="26"/>
        <v>0</v>
      </c>
      <c r="Z184" s="77"/>
      <c r="AA184" s="75"/>
    </row>
    <row r="185" spans="2:27">
      <c r="B185" s="130"/>
      <c r="C185" s="114"/>
      <c r="D185" s="133"/>
      <c r="E185" s="117"/>
      <c r="F185" s="31" t="s">
        <v>166</v>
      </c>
      <c r="G185" s="32" t="s">
        <v>167</v>
      </c>
      <c r="H185" s="15"/>
      <c r="I185" s="78"/>
      <c r="J185" s="5"/>
      <c r="K185" s="75"/>
      <c r="L185" s="78"/>
      <c r="M185" s="78">
        <f t="shared" si="28"/>
        <v>0</v>
      </c>
      <c r="N185" s="15"/>
      <c r="O185" s="75"/>
      <c r="P185" s="78"/>
      <c r="Q185" s="78">
        <f t="shared" si="31"/>
        <v>0</v>
      </c>
      <c r="R185" s="15"/>
      <c r="S185" s="75"/>
      <c r="T185" s="78"/>
      <c r="U185" s="78">
        <f t="shared" si="34"/>
        <v>0</v>
      </c>
      <c r="V185" s="5"/>
      <c r="W185" s="75"/>
      <c r="X185" s="78"/>
      <c r="Y185" s="78">
        <f t="shared" si="26"/>
        <v>0</v>
      </c>
      <c r="Z185" s="77"/>
      <c r="AA185" s="75"/>
    </row>
    <row r="186" spans="2:27">
      <c r="B186" s="130"/>
      <c r="C186" s="114"/>
      <c r="D186" s="133"/>
      <c r="E186" s="117"/>
      <c r="F186" s="31" t="s">
        <v>168</v>
      </c>
      <c r="G186" s="32" t="s">
        <v>169</v>
      </c>
      <c r="H186" s="15"/>
      <c r="I186" s="78"/>
      <c r="J186" s="5"/>
      <c r="K186" s="75"/>
      <c r="L186" s="78"/>
      <c r="M186" s="78">
        <f t="shared" si="28"/>
        <v>0</v>
      </c>
      <c r="N186" s="15"/>
      <c r="O186" s="75"/>
      <c r="P186" s="78"/>
      <c r="Q186" s="78">
        <f t="shared" si="31"/>
        <v>0</v>
      </c>
      <c r="R186" s="15"/>
      <c r="S186" s="75"/>
      <c r="T186" s="78"/>
      <c r="U186" s="78">
        <f t="shared" si="34"/>
        <v>0</v>
      </c>
      <c r="V186" s="5"/>
      <c r="W186" s="75"/>
      <c r="X186" s="78"/>
      <c r="Y186" s="78">
        <f t="shared" si="26"/>
        <v>0</v>
      </c>
      <c r="Z186" s="77"/>
      <c r="AA186" s="75"/>
    </row>
    <row r="187" spans="2:27" ht="13.8" thickBot="1">
      <c r="B187" s="130"/>
      <c r="C187" s="114"/>
      <c r="D187" s="134"/>
      <c r="E187" s="120"/>
      <c r="F187" s="25" t="s">
        <v>366</v>
      </c>
      <c r="G187" s="26" t="s">
        <v>367</v>
      </c>
      <c r="H187" s="15"/>
      <c r="I187" s="78"/>
      <c r="J187" s="5"/>
      <c r="K187" s="75"/>
      <c r="L187" s="78"/>
      <c r="M187" s="78">
        <f t="shared" si="28"/>
        <v>0</v>
      </c>
      <c r="N187" s="15"/>
      <c r="O187" s="75"/>
      <c r="P187" s="78"/>
      <c r="Q187" s="78">
        <f t="shared" si="31"/>
        <v>0</v>
      </c>
      <c r="R187" s="15"/>
      <c r="S187" s="75"/>
      <c r="T187" s="78"/>
      <c r="U187" s="78">
        <f t="shared" si="34"/>
        <v>0</v>
      </c>
      <c r="V187" s="5"/>
      <c r="W187" s="75"/>
      <c r="X187" s="78"/>
      <c r="Y187" s="78">
        <f t="shared" si="26"/>
        <v>0</v>
      </c>
      <c r="Z187" s="77"/>
      <c r="AA187" s="75"/>
    </row>
    <row r="188" spans="2:27" ht="27" thickBot="1">
      <c r="B188" s="130"/>
      <c r="C188" s="114"/>
      <c r="D188" s="39">
        <v>6.3</v>
      </c>
      <c r="E188" s="40" t="s">
        <v>34</v>
      </c>
      <c r="F188" s="33">
        <v>715</v>
      </c>
      <c r="G188" s="34" t="s">
        <v>49</v>
      </c>
      <c r="H188" s="15"/>
      <c r="I188" s="78"/>
      <c r="J188" s="5">
        <f t="shared" si="27"/>
        <v>0</v>
      </c>
      <c r="K188" s="75"/>
      <c r="L188" s="78"/>
      <c r="M188" s="78">
        <f t="shared" si="28"/>
        <v>0</v>
      </c>
      <c r="N188" s="15">
        <f t="shared" si="29"/>
        <v>0</v>
      </c>
      <c r="O188" s="75">
        <f t="shared" si="30"/>
        <v>0</v>
      </c>
      <c r="P188" s="78"/>
      <c r="Q188" s="78">
        <f t="shared" si="31"/>
        <v>0</v>
      </c>
      <c r="R188" s="15">
        <f t="shared" si="32"/>
        <v>0</v>
      </c>
      <c r="S188" s="75">
        <f t="shared" si="33"/>
        <v>0</v>
      </c>
      <c r="T188" s="78"/>
      <c r="U188" s="78">
        <f t="shared" si="34"/>
        <v>0</v>
      </c>
      <c r="V188" s="5">
        <f t="shared" si="35"/>
        <v>0</v>
      </c>
      <c r="W188" s="75">
        <f t="shared" si="36"/>
        <v>0</v>
      </c>
      <c r="X188" s="78"/>
      <c r="Y188" s="78">
        <f t="shared" si="26"/>
        <v>0</v>
      </c>
      <c r="Z188" s="77">
        <f t="shared" si="37"/>
        <v>0</v>
      </c>
      <c r="AA188" s="75">
        <f t="shared" si="38"/>
        <v>0</v>
      </c>
    </row>
    <row r="189" spans="2:27" ht="13.8" thickBot="1">
      <c r="B189" s="130"/>
      <c r="C189" s="114"/>
      <c r="D189" s="39">
        <v>6.4</v>
      </c>
      <c r="E189" s="40" t="s">
        <v>35</v>
      </c>
      <c r="F189" s="33" t="s">
        <v>368</v>
      </c>
      <c r="G189" s="43" t="s">
        <v>369</v>
      </c>
      <c r="H189" s="15"/>
      <c r="I189" s="78"/>
      <c r="J189" s="5">
        <f t="shared" si="27"/>
        <v>0</v>
      </c>
      <c r="K189" s="75"/>
      <c r="L189" s="78"/>
      <c r="M189" s="78">
        <f t="shared" si="28"/>
        <v>0</v>
      </c>
      <c r="N189" s="15">
        <f t="shared" si="29"/>
        <v>0</v>
      </c>
      <c r="O189" s="75">
        <f t="shared" si="30"/>
        <v>0</v>
      </c>
      <c r="P189" s="78"/>
      <c r="Q189" s="78">
        <f t="shared" si="31"/>
        <v>0</v>
      </c>
      <c r="R189" s="15">
        <f t="shared" si="32"/>
        <v>0</v>
      </c>
      <c r="S189" s="75">
        <f t="shared" si="33"/>
        <v>0</v>
      </c>
      <c r="T189" s="78"/>
      <c r="U189" s="78">
        <f t="shared" si="34"/>
        <v>0</v>
      </c>
      <c r="V189" s="5">
        <f t="shared" si="35"/>
        <v>0</v>
      </c>
      <c r="W189" s="75">
        <f t="shared" si="36"/>
        <v>0</v>
      </c>
      <c r="X189" s="78"/>
      <c r="Y189" s="78">
        <f t="shared" si="26"/>
        <v>0</v>
      </c>
      <c r="Z189" s="77">
        <f t="shared" si="37"/>
        <v>0</v>
      </c>
      <c r="AA189" s="75">
        <f t="shared" si="38"/>
        <v>0</v>
      </c>
    </row>
    <row r="190" spans="2:27">
      <c r="B190" s="130"/>
      <c r="C190" s="114"/>
      <c r="D190" s="132">
        <v>6.5</v>
      </c>
      <c r="E190" s="116" t="s">
        <v>36</v>
      </c>
      <c r="F190" s="23" t="s">
        <v>370</v>
      </c>
      <c r="G190" s="24" t="s">
        <v>371</v>
      </c>
      <c r="H190" s="15"/>
      <c r="I190" s="78"/>
      <c r="J190" s="5">
        <f t="shared" si="27"/>
        <v>0</v>
      </c>
      <c r="K190" s="75"/>
      <c r="L190" s="78"/>
      <c r="M190" s="78">
        <f t="shared" si="28"/>
        <v>0</v>
      </c>
      <c r="N190" s="15">
        <f t="shared" si="29"/>
        <v>0</v>
      </c>
      <c r="O190" s="75">
        <f t="shared" si="30"/>
        <v>0</v>
      </c>
      <c r="P190" s="78"/>
      <c r="Q190" s="78">
        <f t="shared" si="31"/>
        <v>0</v>
      </c>
      <c r="R190" s="15">
        <f t="shared" si="32"/>
        <v>0</v>
      </c>
      <c r="S190" s="75">
        <f t="shared" si="33"/>
        <v>0</v>
      </c>
      <c r="T190" s="78"/>
      <c r="U190" s="78">
        <f t="shared" si="34"/>
        <v>0</v>
      </c>
      <c r="V190" s="5">
        <f t="shared" si="35"/>
        <v>0</v>
      </c>
      <c r="W190" s="75">
        <f t="shared" si="36"/>
        <v>0</v>
      </c>
      <c r="X190" s="78"/>
      <c r="Y190" s="78">
        <f t="shared" si="26"/>
        <v>0</v>
      </c>
      <c r="Z190" s="77">
        <f t="shared" si="37"/>
        <v>0</v>
      </c>
      <c r="AA190" s="75">
        <f t="shared" si="38"/>
        <v>0</v>
      </c>
    </row>
    <row r="191" spans="2:27" ht="13.8" thickBot="1">
      <c r="B191" s="130"/>
      <c r="C191" s="114"/>
      <c r="D191" s="134"/>
      <c r="E191" s="120"/>
      <c r="F191" s="25" t="s">
        <v>372</v>
      </c>
      <c r="G191" s="26" t="s">
        <v>373</v>
      </c>
      <c r="H191" s="15"/>
      <c r="I191" s="78"/>
      <c r="J191" s="5">
        <f t="shared" si="27"/>
        <v>0</v>
      </c>
      <c r="K191" s="75"/>
      <c r="L191" s="78"/>
      <c r="M191" s="78">
        <f t="shared" si="28"/>
        <v>0</v>
      </c>
      <c r="N191" s="15">
        <f t="shared" si="29"/>
        <v>0</v>
      </c>
      <c r="O191" s="75">
        <f t="shared" si="30"/>
        <v>0</v>
      </c>
      <c r="P191" s="78"/>
      <c r="Q191" s="78">
        <f t="shared" si="31"/>
        <v>0</v>
      </c>
      <c r="R191" s="15">
        <f t="shared" si="32"/>
        <v>0</v>
      </c>
      <c r="S191" s="75">
        <f t="shared" si="33"/>
        <v>0</v>
      </c>
      <c r="T191" s="78"/>
      <c r="U191" s="78">
        <f t="shared" si="34"/>
        <v>0</v>
      </c>
      <c r="V191" s="5">
        <f t="shared" si="35"/>
        <v>0</v>
      </c>
      <c r="W191" s="75">
        <f t="shared" si="36"/>
        <v>0</v>
      </c>
      <c r="X191" s="78"/>
      <c r="Y191" s="78">
        <f t="shared" si="26"/>
        <v>0</v>
      </c>
      <c r="Z191" s="77">
        <f t="shared" si="37"/>
        <v>0</v>
      </c>
      <c r="AA191" s="75">
        <f t="shared" si="38"/>
        <v>0</v>
      </c>
    </row>
    <row r="192" spans="2:27" ht="13.8" thickBot="1">
      <c r="B192" s="130"/>
      <c r="C192" s="114"/>
      <c r="D192" s="39">
        <v>6.6</v>
      </c>
      <c r="E192" s="40" t="s">
        <v>38</v>
      </c>
      <c r="F192" s="33" t="s">
        <v>374</v>
      </c>
      <c r="G192" s="43" t="s">
        <v>137</v>
      </c>
      <c r="H192" s="15"/>
      <c r="I192" s="78"/>
      <c r="J192" s="5">
        <f t="shared" si="27"/>
        <v>0</v>
      </c>
      <c r="K192" s="75"/>
      <c r="L192" s="78"/>
      <c r="M192" s="78">
        <f t="shared" si="28"/>
        <v>0</v>
      </c>
      <c r="N192" s="15">
        <f t="shared" si="29"/>
        <v>0</v>
      </c>
      <c r="O192" s="75">
        <f t="shared" si="30"/>
        <v>0</v>
      </c>
      <c r="P192" s="78"/>
      <c r="Q192" s="78">
        <f t="shared" si="31"/>
        <v>0</v>
      </c>
      <c r="R192" s="15">
        <f t="shared" si="32"/>
        <v>0</v>
      </c>
      <c r="S192" s="75">
        <f t="shared" si="33"/>
        <v>0</v>
      </c>
      <c r="T192" s="78"/>
      <c r="U192" s="78">
        <f t="shared" si="34"/>
        <v>0</v>
      </c>
      <c r="V192" s="5">
        <f t="shared" si="35"/>
        <v>0</v>
      </c>
      <c r="W192" s="75">
        <f t="shared" si="36"/>
        <v>0</v>
      </c>
      <c r="X192" s="78"/>
      <c r="Y192" s="78">
        <f t="shared" si="26"/>
        <v>0</v>
      </c>
      <c r="Z192" s="77">
        <f t="shared" si="37"/>
        <v>0</v>
      </c>
      <c r="AA192" s="75">
        <f t="shared" si="38"/>
        <v>0</v>
      </c>
    </row>
    <row r="193" spans="2:28" ht="13.8" thickBot="1">
      <c r="B193" s="130"/>
      <c r="C193" s="114"/>
      <c r="D193" s="39">
        <v>6.7</v>
      </c>
      <c r="E193" s="40" t="s">
        <v>39</v>
      </c>
      <c r="F193" s="33" t="s">
        <v>375</v>
      </c>
      <c r="G193" s="43" t="s">
        <v>376</v>
      </c>
      <c r="H193" s="15">
        <v>8399</v>
      </c>
      <c r="I193" s="78">
        <v>7778.2101440647693</v>
      </c>
      <c r="J193" s="5">
        <f t="shared" si="27"/>
        <v>76.354545454545459</v>
      </c>
      <c r="K193" s="75">
        <f>+I193*8</f>
        <v>62225.681152518155</v>
      </c>
      <c r="L193" s="78">
        <v>8658.7628865979386</v>
      </c>
      <c r="M193" s="78">
        <f t="shared" si="28"/>
        <v>8011.5564483867129</v>
      </c>
      <c r="N193" s="15">
        <f t="shared" si="29"/>
        <v>78.71602624179944</v>
      </c>
      <c r="O193" s="75">
        <f t="shared" si="30"/>
        <v>64092.451587093703</v>
      </c>
      <c r="P193" s="78">
        <v>8926.5596769050917</v>
      </c>
      <c r="Q193" s="78">
        <f t="shared" si="31"/>
        <v>8251.9031418383147</v>
      </c>
      <c r="R193" s="15">
        <f t="shared" si="32"/>
        <v>81.15054251731901</v>
      </c>
      <c r="S193" s="75">
        <f t="shared" si="33"/>
        <v>66015.225134706518</v>
      </c>
      <c r="T193" s="78">
        <v>9202.6388421701977</v>
      </c>
      <c r="U193" s="78">
        <f t="shared" si="34"/>
        <v>8499.4602360934641</v>
      </c>
      <c r="V193" s="5">
        <f t="shared" si="35"/>
        <v>83.660353110638155</v>
      </c>
      <c r="W193" s="75">
        <f t="shared" si="36"/>
        <v>67995.681888747713</v>
      </c>
      <c r="X193" s="78">
        <v>9487.2565383197925</v>
      </c>
      <c r="Y193" s="78">
        <f t="shared" si="26"/>
        <v>8754.4440431762687</v>
      </c>
      <c r="Z193" s="77">
        <f t="shared" si="37"/>
        <v>86.247786711998117</v>
      </c>
      <c r="AA193" s="75">
        <f t="shared" si="38"/>
        <v>70035.552345410149</v>
      </c>
    </row>
    <row r="194" spans="2:28" ht="27" thickBot="1">
      <c r="B194" s="131"/>
      <c r="C194" s="114"/>
      <c r="D194" s="49">
        <v>6.8</v>
      </c>
      <c r="E194" s="48" t="s">
        <v>40</v>
      </c>
      <c r="F194" s="44">
        <v>716</v>
      </c>
      <c r="G194" s="45" t="s">
        <v>49</v>
      </c>
      <c r="H194" s="15"/>
      <c r="I194" s="78"/>
      <c r="J194" s="5">
        <f t="shared" si="27"/>
        <v>0</v>
      </c>
      <c r="K194" s="75"/>
      <c r="L194" s="78"/>
      <c r="M194" s="78">
        <f t="shared" si="28"/>
        <v>0</v>
      </c>
      <c r="N194" s="15">
        <f t="shared" si="29"/>
        <v>0</v>
      </c>
      <c r="O194" s="75">
        <f t="shared" si="30"/>
        <v>0</v>
      </c>
      <c r="P194" s="78"/>
      <c r="Q194" s="78">
        <f t="shared" si="31"/>
        <v>0</v>
      </c>
      <c r="R194" s="15">
        <f t="shared" si="32"/>
        <v>0</v>
      </c>
      <c r="S194" s="75">
        <f t="shared" si="33"/>
        <v>0</v>
      </c>
      <c r="T194" s="78"/>
      <c r="U194" s="78">
        <f t="shared" si="34"/>
        <v>0</v>
      </c>
      <c r="V194" s="5">
        <f t="shared" si="35"/>
        <v>0</v>
      </c>
      <c r="W194" s="75">
        <f t="shared" si="36"/>
        <v>0</v>
      </c>
      <c r="X194" s="78"/>
      <c r="Y194" s="78">
        <f t="shared" si="26"/>
        <v>0</v>
      </c>
      <c r="Z194" s="77">
        <f t="shared" si="37"/>
        <v>0</v>
      </c>
      <c r="AA194" s="75">
        <f t="shared" si="38"/>
        <v>0</v>
      </c>
    </row>
    <row r="195" spans="2:28">
      <c r="B195" s="129">
        <v>7</v>
      </c>
      <c r="C195" s="113" t="s">
        <v>41</v>
      </c>
      <c r="D195" s="132">
        <v>7.2</v>
      </c>
      <c r="E195" s="116" t="s">
        <v>42</v>
      </c>
      <c r="F195" s="23">
        <v>907</v>
      </c>
      <c r="G195" s="29" t="s">
        <v>1</v>
      </c>
      <c r="H195" s="15">
        <v>30</v>
      </c>
      <c r="I195" s="78">
        <v>48362.391283292978</v>
      </c>
      <c r="J195" s="5">
        <f t="shared" si="27"/>
        <v>0.27272727272727271</v>
      </c>
      <c r="K195" s="75"/>
      <c r="L195" s="78">
        <v>30.927835051546392</v>
      </c>
      <c r="M195" s="78">
        <f t="shared" si="28"/>
        <v>49813.263021791769</v>
      </c>
      <c r="N195" s="15">
        <f t="shared" si="29"/>
        <v>0.28116213683223995</v>
      </c>
      <c r="O195" s="75">
        <f t="shared" si="30"/>
        <v>0</v>
      </c>
      <c r="P195" s="78">
        <v>31.884366032522056</v>
      </c>
      <c r="Q195" s="78">
        <f t="shared" si="31"/>
        <v>51307.660912445521</v>
      </c>
      <c r="R195" s="15">
        <f t="shared" si="32"/>
        <v>0.28985787302292776</v>
      </c>
      <c r="S195" s="75">
        <f t="shared" si="33"/>
        <v>0</v>
      </c>
      <c r="T195" s="78">
        <v>32.870480445899027</v>
      </c>
      <c r="U195" s="78">
        <f t="shared" si="34"/>
        <v>52846.890739818889</v>
      </c>
      <c r="V195" s="5">
        <f t="shared" si="35"/>
        <v>0.298822549508173</v>
      </c>
      <c r="W195" s="75">
        <f t="shared" si="36"/>
        <v>0</v>
      </c>
      <c r="X195" s="78">
        <v>33.887093243194876</v>
      </c>
      <c r="Y195" s="78">
        <f t="shared" si="26"/>
        <v>54432.297462013456</v>
      </c>
      <c r="Z195" s="77">
        <f t="shared" si="37"/>
        <v>0.30806448402904435</v>
      </c>
      <c r="AA195" s="75">
        <f t="shared" si="38"/>
        <v>0</v>
      </c>
    </row>
    <row r="196" spans="2:28" ht="13.8" thickBot="1">
      <c r="B196" s="130"/>
      <c r="C196" s="114"/>
      <c r="D196" s="134"/>
      <c r="E196" s="120"/>
      <c r="F196" s="25">
        <v>908</v>
      </c>
      <c r="G196" s="35" t="s">
        <v>2</v>
      </c>
      <c r="H196" s="15">
        <v>2035</v>
      </c>
      <c r="I196" s="78">
        <v>6157.2488902340592</v>
      </c>
      <c r="J196" s="5">
        <f t="shared" si="27"/>
        <v>18.5</v>
      </c>
      <c r="K196" s="75">
        <f>(H196*I196)/H196*$H$11</f>
        <v>677297.37792574649</v>
      </c>
      <c r="L196" s="78">
        <v>2097.9381443298971</v>
      </c>
      <c r="M196" s="78">
        <f t="shared" si="28"/>
        <v>6341.9663569410814</v>
      </c>
      <c r="N196" s="15">
        <f t="shared" si="29"/>
        <v>19.072164948453612</v>
      </c>
      <c r="O196" s="75">
        <f t="shared" si="30"/>
        <v>697616.29926351889</v>
      </c>
      <c r="P196" s="78">
        <v>2162.8228292060794</v>
      </c>
      <c r="Q196" s="78">
        <f t="shared" si="31"/>
        <v>6532.2253476493133</v>
      </c>
      <c r="R196" s="15">
        <f t="shared" si="32"/>
        <v>19.662025720055269</v>
      </c>
      <c r="S196" s="75">
        <f t="shared" si="33"/>
        <v>718544.78824142448</v>
      </c>
      <c r="T196" s="78">
        <v>2229.714256913484</v>
      </c>
      <c r="U196" s="78">
        <f t="shared" si="34"/>
        <v>6728.1921080787924</v>
      </c>
      <c r="V196" s="5">
        <f t="shared" si="35"/>
        <v>20.270129608304398</v>
      </c>
      <c r="W196" s="75">
        <f t="shared" si="36"/>
        <v>740101.13188866724</v>
      </c>
      <c r="X196" s="78">
        <v>2298.6744916633857</v>
      </c>
      <c r="Y196" s="78">
        <f t="shared" si="26"/>
        <v>6930.0378713211558</v>
      </c>
      <c r="Z196" s="77">
        <f t="shared" si="37"/>
        <v>20.897040833303507</v>
      </c>
      <c r="AA196" s="75">
        <f t="shared" si="38"/>
        <v>762304.16584532731</v>
      </c>
    </row>
    <row r="197" spans="2:28">
      <c r="B197" s="130"/>
      <c r="C197" s="114"/>
      <c r="D197" s="132">
        <v>7.1</v>
      </c>
      <c r="E197" s="117" t="s">
        <v>43</v>
      </c>
      <c r="F197" s="27" t="s">
        <v>377</v>
      </c>
      <c r="G197" s="28" t="s">
        <v>378</v>
      </c>
      <c r="H197" s="15">
        <v>506</v>
      </c>
      <c r="I197" s="78">
        <v>22519.387351778656</v>
      </c>
      <c r="J197" s="5">
        <f t="shared" si="27"/>
        <v>4.5999999999999996</v>
      </c>
      <c r="K197" s="75"/>
      <c r="L197" s="78">
        <v>521.64948453608247</v>
      </c>
      <c r="M197" s="78">
        <f t="shared" si="28"/>
        <v>23194.968972332015</v>
      </c>
      <c r="N197" s="15">
        <f t="shared" si="29"/>
        <v>4.7422680412371134</v>
      </c>
      <c r="O197" s="75">
        <f t="shared" si="30"/>
        <v>0</v>
      </c>
      <c r="P197" s="78">
        <v>537.78297374853867</v>
      </c>
      <c r="Q197" s="78">
        <f t="shared" si="31"/>
        <v>23890.818041501974</v>
      </c>
      <c r="R197" s="15">
        <f t="shared" si="32"/>
        <v>4.8889361249867154</v>
      </c>
      <c r="S197" s="75">
        <f t="shared" si="33"/>
        <v>0</v>
      </c>
      <c r="T197" s="78">
        <v>554.41543685416354</v>
      </c>
      <c r="U197" s="78">
        <f t="shared" si="34"/>
        <v>24607.542582747032</v>
      </c>
      <c r="V197" s="5">
        <f t="shared" si="35"/>
        <v>5.04014033503785</v>
      </c>
      <c r="W197" s="75">
        <f t="shared" si="36"/>
        <v>0</v>
      </c>
      <c r="X197" s="78">
        <v>571.56230603522022</v>
      </c>
      <c r="Y197" s="78">
        <f t="shared" si="26"/>
        <v>25345.768860229444</v>
      </c>
      <c r="Z197" s="77">
        <f t="shared" si="37"/>
        <v>5.1960209639565473</v>
      </c>
      <c r="AA197" s="75">
        <f t="shared" si="38"/>
        <v>0</v>
      </c>
    </row>
    <row r="198" spans="2:28" ht="15.75" customHeight="1" thickBot="1">
      <c r="B198" s="131"/>
      <c r="C198" s="115"/>
      <c r="D198" s="134"/>
      <c r="E198" s="120"/>
      <c r="F198" s="25" t="s">
        <v>379</v>
      </c>
      <c r="G198" s="26" t="s">
        <v>380</v>
      </c>
      <c r="H198" s="6"/>
      <c r="I198" s="5"/>
      <c r="J198" s="5"/>
      <c r="K198" s="4"/>
      <c r="L198" s="6"/>
      <c r="M198" s="15"/>
      <c r="N198" s="15"/>
      <c r="O198" s="4"/>
      <c r="P198" s="6"/>
      <c r="Q198" s="15"/>
      <c r="R198" s="1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6"/>
      <c r="I199" s="47"/>
      <c r="J199" s="47"/>
      <c r="K199" s="3">
        <f>SUM(K14:K198)</f>
        <v>1665259.902669902</v>
      </c>
      <c r="L199" s="46"/>
      <c r="M199" s="47"/>
      <c r="N199" s="47"/>
      <c r="O199" s="3">
        <f>SUM(O14:O198)</f>
        <v>1715217.6997499992</v>
      </c>
      <c r="P199" s="46"/>
      <c r="Q199" s="47"/>
      <c r="R199" s="47"/>
      <c r="S199" s="3">
        <f>SUM(S14:S198)</f>
        <v>1766674.2307424988</v>
      </c>
      <c r="T199" s="46"/>
      <c r="U199" s="47"/>
      <c r="V199" s="47"/>
      <c r="W199" s="3">
        <f>SUM(W14:W198)</f>
        <v>1819674.4576647738</v>
      </c>
      <c r="X199" s="46"/>
      <c r="Y199" s="47"/>
      <c r="Z199" s="47"/>
      <c r="AA199" s="3">
        <f>SUM(AA14:AA198)</f>
        <v>1874264.6913947172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L7:O7"/>
    <mergeCell ref="P7:S7"/>
    <mergeCell ref="T7:W7"/>
    <mergeCell ref="X7:AA7"/>
    <mergeCell ref="H7:K7"/>
    <mergeCell ref="C5:U5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0"/>
  <sheetViews>
    <sheetView topLeftCell="T3" workbookViewId="0">
      <selection activeCell="X14" sqref="X14:Y19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3"/>
      <c r="D1" s="13"/>
      <c r="E1" s="13"/>
      <c r="F1" s="13"/>
      <c r="H1"/>
      <c r="I1"/>
      <c r="J1"/>
    </row>
    <row r="2" spans="2:28" ht="14.4">
      <c r="H2"/>
      <c r="I2"/>
      <c r="J2"/>
    </row>
    <row r="3" spans="2:28" ht="18">
      <c r="G3" s="14" t="s">
        <v>397</v>
      </c>
      <c r="H3"/>
      <c r="I3"/>
      <c r="J3"/>
    </row>
    <row r="4" spans="2:28" ht="13.8" thickBot="1"/>
    <row r="5" spans="2:28" ht="18.600000000000001" thickBot="1">
      <c r="C5" s="84" t="s">
        <v>396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6"/>
      <c r="V5" s="16"/>
      <c r="W5" s="16"/>
      <c r="X5" s="16"/>
      <c r="Y5" s="16"/>
      <c r="Z5" s="16"/>
      <c r="AA5" s="16"/>
    </row>
    <row r="6" spans="2:28" ht="15" thickBot="1">
      <c r="C6"/>
      <c r="D6"/>
      <c r="E6"/>
      <c r="F6"/>
      <c r="G6"/>
      <c r="H6"/>
    </row>
    <row r="7" spans="2:28" ht="13.8" thickBot="1">
      <c r="H7" s="81" t="s">
        <v>387</v>
      </c>
      <c r="I7" s="82"/>
      <c r="J7" s="82"/>
      <c r="K7" s="82"/>
      <c r="L7" s="81" t="s">
        <v>388</v>
      </c>
      <c r="M7" s="82"/>
      <c r="N7" s="82"/>
      <c r="O7" s="82"/>
      <c r="P7" s="81" t="s">
        <v>389</v>
      </c>
      <c r="Q7" s="82"/>
      <c r="R7" s="82"/>
      <c r="S7" s="82"/>
      <c r="T7" s="81" t="s">
        <v>390</v>
      </c>
      <c r="U7" s="82"/>
      <c r="V7" s="82"/>
      <c r="W7" s="82"/>
      <c r="X7" s="81" t="s">
        <v>391</v>
      </c>
      <c r="Y7" s="82"/>
      <c r="Z7" s="82"/>
      <c r="AA7" s="83"/>
    </row>
    <row r="8" spans="2:28" ht="13.8" thickBot="1">
      <c r="C8" s="96" t="s">
        <v>392</v>
      </c>
      <c r="D8" s="97"/>
      <c r="E8" s="98"/>
      <c r="F8" s="99"/>
      <c r="G8" s="100"/>
      <c r="H8" s="93" t="s">
        <v>395</v>
      </c>
      <c r="I8" s="94"/>
      <c r="J8" s="94"/>
      <c r="K8" s="95"/>
      <c r="L8" s="93" t="s">
        <v>395</v>
      </c>
      <c r="M8" s="94"/>
      <c r="N8" s="94"/>
      <c r="O8" s="95"/>
      <c r="P8" s="93" t="s">
        <v>395</v>
      </c>
      <c r="Q8" s="94"/>
      <c r="R8" s="94"/>
      <c r="S8" s="95"/>
      <c r="T8" s="93" t="s">
        <v>395</v>
      </c>
      <c r="U8" s="94"/>
      <c r="V8" s="94"/>
      <c r="W8" s="95"/>
      <c r="X8" s="93" t="s">
        <v>395</v>
      </c>
      <c r="Y8" s="94"/>
      <c r="Z8" s="94"/>
      <c r="AA8" s="95"/>
    </row>
    <row r="9" spans="2:28" ht="13.5" customHeight="1">
      <c r="C9" s="101"/>
      <c r="D9" s="102"/>
      <c r="E9" s="103"/>
      <c r="F9" s="104"/>
      <c r="G9" s="105"/>
      <c r="H9" s="91" t="s">
        <v>381</v>
      </c>
      <c r="I9" s="87" t="s">
        <v>382</v>
      </c>
      <c r="J9" s="87" t="s">
        <v>383</v>
      </c>
      <c r="K9" s="89" t="s">
        <v>51</v>
      </c>
      <c r="L9" s="91" t="s">
        <v>381</v>
      </c>
      <c r="M9" s="87" t="s">
        <v>382</v>
      </c>
      <c r="N9" s="87" t="s">
        <v>383</v>
      </c>
      <c r="O9" s="89" t="s">
        <v>51</v>
      </c>
      <c r="P9" s="91" t="s">
        <v>381</v>
      </c>
      <c r="Q9" s="87" t="s">
        <v>382</v>
      </c>
      <c r="R9" s="87" t="s">
        <v>383</v>
      </c>
      <c r="S9" s="89" t="s">
        <v>51</v>
      </c>
      <c r="T9" s="91" t="s">
        <v>381</v>
      </c>
      <c r="U9" s="87" t="s">
        <v>382</v>
      </c>
      <c r="V9" s="87" t="s">
        <v>383</v>
      </c>
      <c r="W9" s="89" t="s">
        <v>51</v>
      </c>
      <c r="X9" s="91" t="s">
        <v>381</v>
      </c>
      <c r="Y9" s="87" t="s">
        <v>382</v>
      </c>
      <c r="Z9" s="87" t="s">
        <v>383</v>
      </c>
      <c r="AA9" s="89" t="s">
        <v>51</v>
      </c>
    </row>
    <row r="10" spans="2:28" ht="13.8" thickBot="1">
      <c r="C10" s="101"/>
      <c r="D10" s="102"/>
      <c r="E10" s="103"/>
      <c r="F10" s="104"/>
      <c r="G10" s="105"/>
      <c r="H10" s="92"/>
      <c r="I10" s="88"/>
      <c r="J10" s="88"/>
      <c r="K10" s="90"/>
      <c r="L10" s="92"/>
      <c r="M10" s="88"/>
      <c r="N10" s="88"/>
      <c r="O10" s="90"/>
      <c r="P10" s="92"/>
      <c r="Q10" s="88"/>
      <c r="R10" s="88"/>
      <c r="S10" s="90"/>
      <c r="T10" s="92"/>
      <c r="U10" s="88"/>
      <c r="V10" s="88"/>
      <c r="W10" s="90"/>
      <c r="X10" s="92"/>
      <c r="Y10" s="88"/>
      <c r="Z10" s="88"/>
      <c r="AA10" s="90"/>
    </row>
    <row r="11" spans="2:28" ht="13.8" thickBot="1">
      <c r="C11" s="106"/>
      <c r="D11" s="107"/>
      <c r="E11" s="108"/>
      <c r="F11" s="109"/>
      <c r="G11" s="110"/>
      <c r="H11" s="10">
        <v>29</v>
      </c>
      <c r="I11" s="12"/>
      <c r="J11" s="12"/>
      <c r="K11" s="11"/>
      <c r="L11" s="10">
        <v>29</v>
      </c>
      <c r="M11" s="12"/>
      <c r="N11" s="12"/>
      <c r="O11" s="11"/>
      <c r="P11" s="10">
        <v>29</v>
      </c>
      <c r="Q11" s="12"/>
      <c r="R11" s="12"/>
      <c r="S11" s="11"/>
      <c r="T11" s="10">
        <v>29</v>
      </c>
      <c r="U11" s="12"/>
      <c r="V11" s="12"/>
      <c r="W11" s="11"/>
      <c r="X11" s="10">
        <v>29</v>
      </c>
      <c r="Y11" s="12"/>
      <c r="Z11" s="12"/>
      <c r="AA11" s="11"/>
      <c r="AB11" s="10"/>
    </row>
    <row r="12" spans="2:28" ht="14.25" customHeight="1" thickBot="1">
      <c r="C12" s="122" t="s">
        <v>393</v>
      </c>
      <c r="D12" s="123"/>
      <c r="E12" s="124"/>
      <c r="F12" s="125"/>
      <c r="G12" s="126"/>
      <c r="H12" s="111" t="s">
        <v>394</v>
      </c>
      <c r="I12" s="87" t="s">
        <v>384</v>
      </c>
      <c r="J12" s="87" t="s">
        <v>385</v>
      </c>
      <c r="K12" s="89" t="s">
        <v>386</v>
      </c>
      <c r="L12" s="111" t="s">
        <v>394</v>
      </c>
      <c r="M12" s="87" t="s">
        <v>384</v>
      </c>
      <c r="N12" s="87" t="s">
        <v>385</v>
      </c>
      <c r="O12" s="89" t="s">
        <v>386</v>
      </c>
      <c r="P12" s="111" t="s">
        <v>394</v>
      </c>
      <c r="Q12" s="87" t="s">
        <v>384</v>
      </c>
      <c r="R12" s="87" t="s">
        <v>385</v>
      </c>
      <c r="S12" s="89" t="s">
        <v>386</v>
      </c>
      <c r="T12" s="111" t="s">
        <v>394</v>
      </c>
      <c r="U12" s="87" t="s">
        <v>384</v>
      </c>
      <c r="V12" s="87" t="s">
        <v>385</v>
      </c>
      <c r="W12" s="89" t="s">
        <v>386</v>
      </c>
      <c r="X12" s="111" t="s">
        <v>394</v>
      </c>
      <c r="Y12" s="87" t="s">
        <v>384</v>
      </c>
      <c r="Z12" s="87" t="s">
        <v>385</v>
      </c>
      <c r="AA12" s="89" t="s">
        <v>386</v>
      </c>
    </row>
    <row r="13" spans="2:28" ht="13.8" thickBot="1">
      <c r="C13" s="9" t="s">
        <v>50</v>
      </c>
      <c r="D13" s="9"/>
      <c r="E13" s="9" t="s">
        <v>8</v>
      </c>
      <c r="F13" s="37"/>
      <c r="G13" s="38" t="s">
        <v>0</v>
      </c>
      <c r="H13" s="121"/>
      <c r="I13" s="88"/>
      <c r="J13" s="88"/>
      <c r="K13" s="90"/>
      <c r="L13" s="121"/>
      <c r="M13" s="88"/>
      <c r="N13" s="88"/>
      <c r="O13" s="90"/>
      <c r="P13" s="121"/>
      <c r="Q13" s="88"/>
      <c r="R13" s="88"/>
      <c r="S13" s="90"/>
      <c r="T13" s="121"/>
      <c r="U13" s="88"/>
      <c r="V13" s="88"/>
      <c r="W13" s="90"/>
      <c r="X13" s="112"/>
      <c r="Y13" s="88"/>
      <c r="Z13" s="88"/>
      <c r="AA13" s="90"/>
    </row>
    <row r="14" spans="2:28">
      <c r="B14" s="129">
        <v>2</v>
      </c>
      <c r="C14" s="113" t="s">
        <v>7</v>
      </c>
      <c r="D14" s="132">
        <v>2.1</v>
      </c>
      <c r="E14" s="116" t="s">
        <v>9</v>
      </c>
      <c r="F14" s="27" t="s">
        <v>52</v>
      </c>
      <c r="G14" s="36" t="s">
        <v>53</v>
      </c>
      <c r="H14" s="7">
        <v>880</v>
      </c>
      <c r="I14" s="76">
        <v>70496.39417360285</v>
      </c>
      <c r="J14" s="7">
        <f>+H14/$H$11</f>
        <v>30.344827586206897</v>
      </c>
      <c r="K14" s="74">
        <f>+I14*5</f>
        <v>352481.97086801426</v>
      </c>
      <c r="L14" s="79">
        <v>907.2164948453609</v>
      </c>
      <c r="M14" s="76">
        <f>I14+(I14*3%)</f>
        <v>72611.285998810941</v>
      </c>
      <c r="N14" s="7">
        <f>+L14/$L$11</f>
        <v>31.283327408460721</v>
      </c>
      <c r="O14" s="74">
        <f>K14+(K14*3%)</f>
        <v>363056.42999405472</v>
      </c>
      <c r="P14" s="79">
        <v>935.27473695398032</v>
      </c>
      <c r="Q14" s="76">
        <f>M14+(M14*3%)</f>
        <v>74789.62457877527</v>
      </c>
      <c r="R14" s="7">
        <f>+P14/$P$11</f>
        <v>32.250852998413116</v>
      </c>
      <c r="S14" s="74">
        <f>O14+(O14*3%)</f>
        <v>373948.12289387634</v>
      </c>
      <c r="T14" s="79">
        <v>964.20075974637155</v>
      </c>
      <c r="U14" s="76">
        <f>Q14+(Q14*3%)</f>
        <v>77033.313316138534</v>
      </c>
      <c r="V14" s="7">
        <f>+T14/$T$11</f>
        <v>33.248302060219707</v>
      </c>
      <c r="W14" s="74">
        <f>S14+(S14*3%)</f>
        <v>385166.56658069266</v>
      </c>
      <c r="X14" s="79">
        <v>994.02140180038305</v>
      </c>
      <c r="Y14" s="76">
        <f t="shared" ref="Y14:Y77" si="0">U14+(U14*3%)</f>
        <v>79344.312715622684</v>
      </c>
      <c r="Z14" s="76">
        <f>+X14/$X$11</f>
        <v>34.276600062082174</v>
      </c>
      <c r="AA14" s="74">
        <f>W14+(W14*3%)</f>
        <v>396721.56357811345</v>
      </c>
    </row>
    <row r="15" spans="2:28">
      <c r="B15" s="130"/>
      <c r="C15" s="114"/>
      <c r="D15" s="133"/>
      <c r="E15" s="117"/>
      <c r="F15" s="17" t="s">
        <v>54</v>
      </c>
      <c r="G15" s="18" t="s">
        <v>55</v>
      </c>
      <c r="H15" s="15"/>
      <c r="I15" s="78"/>
      <c r="J15" s="5">
        <f t="shared" ref="J15:J78" si="1">+H15/$H$11</f>
        <v>0</v>
      </c>
      <c r="K15" s="75"/>
      <c r="L15" s="80"/>
      <c r="M15" s="78">
        <f t="shared" ref="M15:M78" si="2">I15+(I15*3%)</f>
        <v>0</v>
      </c>
      <c r="N15" s="15">
        <f t="shared" ref="N15:N78" si="3">+L15/$L$11</f>
        <v>0</v>
      </c>
      <c r="O15" s="75">
        <f t="shared" ref="O15:O78" si="4">K15+(K15*3%)</f>
        <v>0</v>
      </c>
      <c r="P15" s="80"/>
      <c r="Q15" s="78">
        <f t="shared" ref="Q15:Q78" si="5">M15+(M15*3%)</f>
        <v>0</v>
      </c>
      <c r="R15" s="15">
        <f t="shared" ref="R15:R78" si="6">+P15/$P$11</f>
        <v>0</v>
      </c>
      <c r="S15" s="75">
        <f t="shared" ref="S15:S78" si="7">O15+(O15*3%)</f>
        <v>0</v>
      </c>
      <c r="T15" s="80"/>
      <c r="U15" s="77">
        <f t="shared" ref="U15:U78" si="8">Q15+(Q15*3%)</f>
        <v>0</v>
      </c>
      <c r="V15" s="5">
        <f t="shared" ref="V15:V78" si="9">+T15/$T$11</f>
        <v>0</v>
      </c>
      <c r="W15" s="75">
        <f t="shared" ref="W15:W78" si="10">S15+(S15*3%)</f>
        <v>0</v>
      </c>
      <c r="X15" s="80"/>
      <c r="Y15" s="77">
        <f t="shared" si="0"/>
        <v>0</v>
      </c>
      <c r="Z15" s="77">
        <f t="shared" ref="Z15:Z78" si="11">+X15/$X$11</f>
        <v>0</v>
      </c>
      <c r="AA15" s="75">
        <f t="shared" ref="AA15:AA78" si="12">W15+(W15*3%)</f>
        <v>0</v>
      </c>
    </row>
    <row r="16" spans="2:28">
      <c r="B16" s="130"/>
      <c r="C16" s="114"/>
      <c r="D16" s="133"/>
      <c r="E16" s="117"/>
      <c r="F16" s="17" t="s">
        <v>56</v>
      </c>
      <c r="G16" s="19" t="s">
        <v>57</v>
      </c>
      <c r="H16" s="15"/>
      <c r="I16" s="78"/>
      <c r="J16" s="5"/>
      <c r="K16" s="75"/>
      <c r="L16" s="80"/>
      <c r="M16" s="78">
        <f t="shared" si="2"/>
        <v>0</v>
      </c>
      <c r="N16" s="15"/>
      <c r="O16" s="75"/>
      <c r="P16" s="80"/>
      <c r="Q16" s="78">
        <f t="shared" si="5"/>
        <v>0</v>
      </c>
      <c r="R16" s="15"/>
      <c r="S16" s="75"/>
      <c r="T16" s="80"/>
      <c r="U16" s="77">
        <f t="shared" si="8"/>
        <v>0</v>
      </c>
      <c r="V16" s="5"/>
      <c r="W16" s="75"/>
      <c r="X16" s="80"/>
      <c r="Y16" s="77">
        <f t="shared" si="0"/>
        <v>0</v>
      </c>
      <c r="Z16" s="77"/>
      <c r="AA16" s="75"/>
    </row>
    <row r="17" spans="2:27">
      <c r="B17" s="130"/>
      <c r="C17" s="114"/>
      <c r="D17" s="133"/>
      <c r="E17" s="117"/>
      <c r="F17" s="17" t="s">
        <v>58</v>
      </c>
      <c r="G17" s="19" t="s">
        <v>59</v>
      </c>
      <c r="H17" s="15"/>
      <c r="I17" s="78"/>
      <c r="J17" s="5"/>
      <c r="K17" s="75"/>
      <c r="L17" s="80"/>
      <c r="M17" s="78">
        <f t="shared" si="2"/>
        <v>0</v>
      </c>
      <c r="N17" s="15"/>
      <c r="O17" s="75"/>
      <c r="P17" s="80"/>
      <c r="Q17" s="78">
        <f t="shared" si="5"/>
        <v>0</v>
      </c>
      <c r="R17" s="15"/>
      <c r="S17" s="75"/>
      <c r="T17" s="80"/>
      <c r="U17" s="77">
        <f t="shared" si="8"/>
        <v>0</v>
      </c>
      <c r="V17" s="5"/>
      <c r="W17" s="75"/>
      <c r="X17" s="80"/>
      <c r="Y17" s="77">
        <f t="shared" si="0"/>
        <v>0</v>
      </c>
      <c r="Z17" s="77"/>
      <c r="AA17" s="75"/>
    </row>
    <row r="18" spans="2:27" ht="13.8" thickBot="1">
      <c r="B18" s="130"/>
      <c r="C18" s="114"/>
      <c r="D18" s="134"/>
      <c r="E18" s="118"/>
      <c r="F18" s="25" t="s">
        <v>60</v>
      </c>
      <c r="G18" s="26" t="s">
        <v>61</v>
      </c>
      <c r="H18" s="15">
        <v>802</v>
      </c>
      <c r="I18" s="78">
        <v>70496.39417360285</v>
      </c>
      <c r="J18" s="5">
        <f t="shared" si="1"/>
        <v>27.655172413793103</v>
      </c>
      <c r="K18" s="75"/>
      <c r="L18" s="80">
        <v>826.80412371134025</v>
      </c>
      <c r="M18" s="78">
        <f t="shared" si="2"/>
        <v>72611.285998810941</v>
      </c>
      <c r="N18" s="15">
        <f t="shared" si="3"/>
        <v>28.510487024528974</v>
      </c>
      <c r="O18" s="75">
        <f t="shared" si="4"/>
        <v>0</v>
      </c>
      <c r="P18" s="80">
        <v>852.37538526942296</v>
      </c>
      <c r="Q18" s="78">
        <f t="shared" si="5"/>
        <v>74789.62457877527</v>
      </c>
      <c r="R18" s="15">
        <f t="shared" si="6"/>
        <v>29.392254664462861</v>
      </c>
      <c r="S18" s="75">
        <f t="shared" si="7"/>
        <v>0</v>
      </c>
      <c r="T18" s="80">
        <v>878.73751058703397</v>
      </c>
      <c r="U18" s="77">
        <f t="shared" si="8"/>
        <v>77033.313316138534</v>
      </c>
      <c r="V18" s="5">
        <f t="shared" si="9"/>
        <v>30.301293468518413</v>
      </c>
      <c r="W18" s="75">
        <f t="shared" si="10"/>
        <v>0</v>
      </c>
      <c r="X18" s="80">
        <v>905.91495936807632</v>
      </c>
      <c r="Y18" s="77">
        <f t="shared" si="0"/>
        <v>79344.312715622684</v>
      </c>
      <c r="Z18" s="77">
        <f t="shared" si="11"/>
        <v>31.238446874761252</v>
      </c>
      <c r="AA18" s="75">
        <f t="shared" si="12"/>
        <v>0</v>
      </c>
    </row>
    <row r="19" spans="2:27">
      <c r="B19" s="130"/>
      <c r="C19" s="114"/>
      <c r="D19" s="132">
        <v>2.2000000000000002</v>
      </c>
      <c r="E19" s="119" t="s">
        <v>10</v>
      </c>
      <c r="F19" s="27"/>
      <c r="G19" s="36" t="s">
        <v>44</v>
      </c>
      <c r="H19" s="15">
        <v>135</v>
      </c>
      <c r="I19" s="78">
        <v>56671.376642335774</v>
      </c>
      <c r="J19" s="5"/>
      <c r="K19" s="75"/>
      <c r="L19" s="80">
        <v>139.17525773195877</v>
      </c>
      <c r="M19" s="78">
        <f t="shared" si="2"/>
        <v>58371.517941605845</v>
      </c>
      <c r="N19" s="15"/>
      <c r="O19" s="75"/>
      <c r="P19" s="80">
        <v>143.47964714634924</v>
      </c>
      <c r="Q19" s="78">
        <f t="shared" si="5"/>
        <v>60122.663479854018</v>
      </c>
      <c r="R19" s="15"/>
      <c r="S19" s="75"/>
      <c r="T19" s="80">
        <v>147.9171620065456</v>
      </c>
      <c r="U19" s="77">
        <f t="shared" si="8"/>
        <v>61926.343384249638</v>
      </c>
      <c r="V19" s="5"/>
      <c r="W19" s="75"/>
      <c r="X19" s="80">
        <v>152.4919195943769</v>
      </c>
      <c r="Y19" s="77">
        <f t="shared" si="0"/>
        <v>63784.133685777124</v>
      </c>
      <c r="Z19" s="77"/>
      <c r="AA19" s="75"/>
    </row>
    <row r="20" spans="2:27" ht="15" customHeight="1">
      <c r="B20" s="130"/>
      <c r="C20" s="114"/>
      <c r="D20" s="133"/>
      <c r="E20" s="117"/>
      <c r="F20" s="17" t="s">
        <v>62</v>
      </c>
      <c r="G20" s="19" t="s">
        <v>63</v>
      </c>
      <c r="H20" s="15">
        <v>550</v>
      </c>
      <c r="I20" s="78">
        <v>56671.376642335767</v>
      </c>
      <c r="J20" s="5">
        <f t="shared" si="1"/>
        <v>18.96551724137931</v>
      </c>
      <c r="K20" s="75"/>
      <c r="L20" s="80">
        <v>567.01030927835052</v>
      </c>
      <c r="M20" s="78">
        <f t="shared" si="2"/>
        <v>58371.517941605838</v>
      </c>
      <c r="N20" s="15">
        <f t="shared" si="3"/>
        <v>19.552079630287949</v>
      </c>
      <c r="O20" s="75">
        <f t="shared" si="4"/>
        <v>0</v>
      </c>
      <c r="P20" s="80">
        <v>584.54671059623763</v>
      </c>
      <c r="Q20" s="78">
        <f t="shared" si="5"/>
        <v>60122.663479854011</v>
      </c>
      <c r="R20" s="15">
        <f t="shared" si="6"/>
        <v>20.156783124008193</v>
      </c>
      <c r="S20" s="75">
        <f t="shared" si="7"/>
        <v>0</v>
      </c>
      <c r="T20" s="80">
        <v>602.62547484148206</v>
      </c>
      <c r="U20" s="77">
        <f t="shared" si="8"/>
        <v>61926.343384249631</v>
      </c>
      <c r="V20" s="5">
        <f t="shared" si="9"/>
        <v>20.780188787637311</v>
      </c>
      <c r="W20" s="75">
        <f t="shared" si="10"/>
        <v>0</v>
      </c>
      <c r="X20" s="80">
        <v>621.26337612523923</v>
      </c>
      <c r="Y20" s="77">
        <f t="shared" si="0"/>
        <v>63784.133685777117</v>
      </c>
      <c r="Z20" s="77">
        <f t="shared" si="11"/>
        <v>21.422875038801354</v>
      </c>
      <c r="AA20" s="75">
        <f t="shared" si="12"/>
        <v>0</v>
      </c>
    </row>
    <row r="21" spans="2:27" ht="15.75" customHeight="1" thickBot="1">
      <c r="B21" s="131"/>
      <c r="C21" s="115"/>
      <c r="D21" s="134"/>
      <c r="E21" s="120"/>
      <c r="F21" s="25" t="s">
        <v>64</v>
      </c>
      <c r="G21" s="26" t="s">
        <v>65</v>
      </c>
      <c r="H21" s="15">
        <v>0</v>
      </c>
      <c r="I21" s="78"/>
      <c r="J21" s="5">
        <f t="shared" si="1"/>
        <v>0</v>
      </c>
      <c r="K21" s="75"/>
      <c r="L21" s="80">
        <v>0</v>
      </c>
      <c r="M21" s="78">
        <f t="shared" si="2"/>
        <v>0</v>
      </c>
      <c r="N21" s="15">
        <f t="shared" si="3"/>
        <v>0</v>
      </c>
      <c r="O21" s="75">
        <f t="shared" si="4"/>
        <v>0</v>
      </c>
      <c r="P21" s="80">
        <v>0</v>
      </c>
      <c r="Q21" s="78">
        <f t="shared" si="5"/>
        <v>0</v>
      </c>
      <c r="R21" s="15">
        <f t="shared" si="6"/>
        <v>0</v>
      </c>
      <c r="S21" s="75">
        <f t="shared" si="7"/>
        <v>0</v>
      </c>
      <c r="T21" s="80">
        <v>0</v>
      </c>
      <c r="U21" s="77">
        <f t="shared" si="8"/>
        <v>0</v>
      </c>
      <c r="V21" s="5">
        <f t="shared" si="9"/>
        <v>0</v>
      </c>
      <c r="W21" s="75">
        <f t="shared" si="10"/>
        <v>0</v>
      </c>
      <c r="X21" s="80">
        <v>0</v>
      </c>
      <c r="Y21" s="77">
        <f t="shared" si="0"/>
        <v>0</v>
      </c>
      <c r="Z21" s="77">
        <f t="shared" si="11"/>
        <v>0</v>
      </c>
      <c r="AA21" s="75">
        <f t="shared" si="12"/>
        <v>0</v>
      </c>
    </row>
    <row r="22" spans="2:27" ht="13.5" customHeight="1">
      <c r="B22" s="129">
        <v>1</v>
      </c>
      <c r="C22" s="114" t="s">
        <v>11</v>
      </c>
      <c r="D22" s="132">
        <v>1.2</v>
      </c>
      <c r="E22" s="116" t="s">
        <v>15</v>
      </c>
      <c r="F22" s="23" t="s">
        <v>66</v>
      </c>
      <c r="G22" s="24" t="s">
        <v>67</v>
      </c>
      <c r="H22" s="15">
        <v>2319</v>
      </c>
      <c r="I22" s="78">
        <v>3785.641205884484</v>
      </c>
      <c r="J22" s="5">
        <f t="shared" si="1"/>
        <v>79.965517241379317</v>
      </c>
      <c r="K22" s="75"/>
      <c r="L22" s="80">
        <v>2390.7216494845361</v>
      </c>
      <c r="M22" s="78">
        <f t="shared" si="2"/>
        <v>3899.2104420610185</v>
      </c>
      <c r="N22" s="15">
        <f t="shared" si="3"/>
        <v>82.438677568432283</v>
      </c>
      <c r="O22" s="75">
        <f t="shared" si="4"/>
        <v>0</v>
      </c>
      <c r="P22" s="80">
        <v>2464.6614943139548</v>
      </c>
      <c r="Q22" s="78">
        <f t="shared" si="5"/>
        <v>4016.186755322849</v>
      </c>
      <c r="R22" s="15">
        <f t="shared" si="6"/>
        <v>84.988327390136376</v>
      </c>
      <c r="S22" s="75">
        <f t="shared" si="7"/>
        <v>0</v>
      </c>
      <c r="T22" s="80">
        <v>2540.8881384679948</v>
      </c>
      <c r="U22" s="77">
        <f t="shared" si="8"/>
        <v>4136.6723579825348</v>
      </c>
      <c r="V22" s="5">
        <f t="shared" si="9"/>
        <v>87.616832360965333</v>
      </c>
      <c r="W22" s="75">
        <f t="shared" si="10"/>
        <v>0</v>
      </c>
      <c r="X22" s="80">
        <v>2619.472307698964</v>
      </c>
      <c r="Y22" s="77">
        <f t="shared" si="0"/>
        <v>4260.772528722011</v>
      </c>
      <c r="Z22" s="77">
        <f t="shared" si="11"/>
        <v>90.326631299964276</v>
      </c>
      <c r="AA22" s="75">
        <f t="shared" si="12"/>
        <v>0</v>
      </c>
    </row>
    <row r="23" spans="2:27">
      <c r="B23" s="130"/>
      <c r="C23" s="114"/>
      <c r="D23" s="133"/>
      <c r="E23" s="117"/>
      <c r="F23" s="17" t="s">
        <v>68</v>
      </c>
      <c r="G23" s="19" t="s">
        <v>69</v>
      </c>
      <c r="H23" s="15">
        <v>8054</v>
      </c>
      <c r="I23" s="78">
        <v>3785.6412058844844</v>
      </c>
      <c r="J23" s="5">
        <f t="shared" si="1"/>
        <v>277.72413793103448</v>
      </c>
      <c r="K23" s="75"/>
      <c r="L23" s="80">
        <v>8303.0927835051552</v>
      </c>
      <c r="M23" s="78">
        <f t="shared" si="2"/>
        <v>3899.210442061019</v>
      </c>
      <c r="N23" s="15">
        <f t="shared" si="3"/>
        <v>286.31354425879846</v>
      </c>
      <c r="O23" s="75">
        <f t="shared" si="4"/>
        <v>0</v>
      </c>
      <c r="P23" s="80">
        <v>8559.8894675310876</v>
      </c>
      <c r="Q23" s="78">
        <f t="shared" si="5"/>
        <v>4016.1867553228494</v>
      </c>
      <c r="R23" s="15">
        <f t="shared" si="6"/>
        <v>295.16860232865821</v>
      </c>
      <c r="S23" s="75">
        <f t="shared" si="7"/>
        <v>0</v>
      </c>
      <c r="T23" s="80">
        <v>8824.6283170423594</v>
      </c>
      <c r="U23" s="77">
        <f t="shared" si="8"/>
        <v>4136.6723579825348</v>
      </c>
      <c r="V23" s="5">
        <f t="shared" si="9"/>
        <v>304.29752817387447</v>
      </c>
      <c r="W23" s="75">
        <f t="shared" si="10"/>
        <v>0</v>
      </c>
      <c r="X23" s="80">
        <v>9097.5549660230517</v>
      </c>
      <c r="Y23" s="77">
        <f t="shared" si="0"/>
        <v>4260.772528722011</v>
      </c>
      <c r="Z23" s="77">
        <f t="shared" si="11"/>
        <v>313.70879193182935</v>
      </c>
      <c r="AA23" s="75">
        <f t="shared" si="12"/>
        <v>0</v>
      </c>
    </row>
    <row r="24" spans="2:27">
      <c r="B24" s="130"/>
      <c r="C24" s="114"/>
      <c r="D24" s="133"/>
      <c r="E24" s="117"/>
      <c r="F24" s="17" t="s">
        <v>70</v>
      </c>
      <c r="G24" s="19" t="s">
        <v>71</v>
      </c>
      <c r="H24" s="15">
        <v>704</v>
      </c>
      <c r="I24" s="78">
        <v>3785.6412058844844</v>
      </c>
      <c r="J24" s="5">
        <f t="shared" si="1"/>
        <v>24.275862068965516</v>
      </c>
      <c r="K24" s="75"/>
      <c r="L24" s="80">
        <v>725.7731958762887</v>
      </c>
      <c r="M24" s="78">
        <f t="shared" si="2"/>
        <v>3899.210442061019</v>
      </c>
      <c r="N24" s="15">
        <f t="shared" si="3"/>
        <v>25.026661926768575</v>
      </c>
      <c r="O24" s="75">
        <f t="shared" si="4"/>
        <v>0</v>
      </c>
      <c r="P24" s="80">
        <v>748.21978956318424</v>
      </c>
      <c r="Q24" s="78">
        <f t="shared" si="5"/>
        <v>4016.1867553228494</v>
      </c>
      <c r="R24" s="15">
        <f t="shared" si="6"/>
        <v>25.800682398730491</v>
      </c>
      <c r="S24" s="75">
        <f t="shared" si="7"/>
        <v>0</v>
      </c>
      <c r="T24" s="80">
        <v>771.36060779709715</v>
      </c>
      <c r="U24" s="77">
        <f t="shared" si="8"/>
        <v>4136.6723579825348</v>
      </c>
      <c r="V24" s="5">
        <f t="shared" si="9"/>
        <v>26.598641648175764</v>
      </c>
      <c r="W24" s="75">
        <f t="shared" si="10"/>
        <v>0</v>
      </c>
      <c r="X24" s="80">
        <v>795.21712144030641</v>
      </c>
      <c r="Y24" s="77">
        <f t="shared" si="0"/>
        <v>4260.772528722011</v>
      </c>
      <c r="Z24" s="77">
        <f t="shared" si="11"/>
        <v>27.421280049665739</v>
      </c>
      <c r="AA24" s="75">
        <f t="shared" si="12"/>
        <v>0</v>
      </c>
    </row>
    <row r="25" spans="2:27" ht="13.8" thickBot="1">
      <c r="B25" s="130"/>
      <c r="C25" s="114"/>
      <c r="D25" s="134"/>
      <c r="E25" s="120"/>
      <c r="F25" s="25" t="s">
        <v>72</v>
      </c>
      <c r="G25" s="26" t="s">
        <v>73</v>
      </c>
      <c r="H25" s="15">
        <v>2722</v>
      </c>
      <c r="I25" s="78">
        <v>3785.641205884484</v>
      </c>
      <c r="J25" s="5">
        <f t="shared" si="1"/>
        <v>93.862068965517238</v>
      </c>
      <c r="K25" s="75">
        <f>+I25*8</f>
        <v>30285.129647075872</v>
      </c>
      <c r="L25" s="80">
        <v>2806.1855670103096</v>
      </c>
      <c r="M25" s="78">
        <f t="shared" si="2"/>
        <v>3899.2104420610185</v>
      </c>
      <c r="N25" s="15">
        <f t="shared" si="3"/>
        <v>96.765019552079636</v>
      </c>
      <c r="O25" s="75">
        <f t="shared" si="4"/>
        <v>31193.683536488148</v>
      </c>
      <c r="P25" s="80">
        <v>2892.9748113508349</v>
      </c>
      <c r="Q25" s="78">
        <f t="shared" si="5"/>
        <v>4016.186755322849</v>
      </c>
      <c r="R25" s="15">
        <f t="shared" si="6"/>
        <v>99.757752115546026</v>
      </c>
      <c r="S25" s="75">
        <f t="shared" si="7"/>
        <v>32129.494042582792</v>
      </c>
      <c r="T25" s="80">
        <v>2982.4482591245724</v>
      </c>
      <c r="U25" s="77">
        <f t="shared" si="8"/>
        <v>4136.6723579825348</v>
      </c>
      <c r="V25" s="5">
        <f t="shared" si="9"/>
        <v>102.8430434180887</v>
      </c>
      <c r="W25" s="75">
        <f t="shared" si="10"/>
        <v>33093.378863860278</v>
      </c>
      <c r="X25" s="80">
        <v>3074.6889269325488</v>
      </c>
      <c r="Y25" s="77">
        <f t="shared" si="0"/>
        <v>4260.772528722011</v>
      </c>
      <c r="Z25" s="77">
        <f t="shared" si="11"/>
        <v>106.02375610112237</v>
      </c>
      <c r="AA25" s="75">
        <f t="shared" si="12"/>
        <v>34086.180229776088</v>
      </c>
    </row>
    <row r="26" spans="2:27" ht="13.8" thickBot="1">
      <c r="B26" s="130"/>
      <c r="C26" s="114"/>
      <c r="D26" s="39">
        <v>1.5</v>
      </c>
      <c r="E26" s="40" t="s">
        <v>16</v>
      </c>
      <c r="F26" s="33">
        <v>906</v>
      </c>
      <c r="G26" s="34" t="s">
        <v>49</v>
      </c>
      <c r="H26" s="15">
        <v>9784</v>
      </c>
      <c r="I26" s="78"/>
      <c r="J26" s="5">
        <f t="shared" si="1"/>
        <v>337.37931034482756</v>
      </c>
      <c r="K26" s="75"/>
      <c r="L26" s="80">
        <v>10086.59793814433</v>
      </c>
      <c r="M26" s="78">
        <f t="shared" si="2"/>
        <v>0</v>
      </c>
      <c r="N26" s="15">
        <f t="shared" si="3"/>
        <v>347.81372200497691</v>
      </c>
      <c r="O26" s="75">
        <f t="shared" si="4"/>
        <v>0</v>
      </c>
      <c r="P26" s="80">
        <v>10398.554575406526</v>
      </c>
      <c r="Q26" s="78">
        <f t="shared" si="5"/>
        <v>0</v>
      </c>
      <c r="R26" s="15">
        <f t="shared" si="6"/>
        <v>358.57084742781126</v>
      </c>
      <c r="S26" s="75">
        <f t="shared" si="7"/>
        <v>0</v>
      </c>
      <c r="T26" s="80">
        <v>10720.159356089202</v>
      </c>
      <c r="U26" s="77">
        <f t="shared" si="8"/>
        <v>0</v>
      </c>
      <c r="V26" s="5">
        <f t="shared" si="9"/>
        <v>369.6606674513518</v>
      </c>
      <c r="W26" s="75">
        <f t="shared" si="10"/>
        <v>0</v>
      </c>
      <c r="X26" s="80">
        <v>11051.71067638062</v>
      </c>
      <c r="Y26" s="77">
        <f t="shared" si="0"/>
        <v>0</v>
      </c>
      <c r="Z26" s="77">
        <f t="shared" si="11"/>
        <v>381.09347159933174</v>
      </c>
      <c r="AA26" s="75">
        <f t="shared" si="12"/>
        <v>0</v>
      </c>
    </row>
    <row r="27" spans="2:27">
      <c r="B27" s="130"/>
      <c r="C27" s="114"/>
      <c r="D27" s="132">
        <v>1.4</v>
      </c>
      <c r="E27" s="116" t="s">
        <v>14</v>
      </c>
      <c r="F27" s="23">
        <v>334</v>
      </c>
      <c r="G27" s="29" t="s">
        <v>3</v>
      </c>
      <c r="H27" s="15">
        <v>688</v>
      </c>
      <c r="I27" s="78">
        <v>14644.109864146483</v>
      </c>
      <c r="J27" s="5">
        <f t="shared" si="1"/>
        <v>23.724137931034484</v>
      </c>
      <c r="K27" s="75">
        <f>+I27*8</f>
        <v>117152.87891317187</v>
      </c>
      <c r="L27" s="80">
        <v>709.2783505154639</v>
      </c>
      <c r="M27" s="78">
        <f t="shared" si="2"/>
        <v>15083.433160070877</v>
      </c>
      <c r="N27" s="15">
        <f t="shared" si="3"/>
        <v>24.457874155705653</v>
      </c>
      <c r="O27" s="75">
        <f t="shared" si="4"/>
        <v>120667.46528056702</v>
      </c>
      <c r="P27" s="80">
        <v>731.2147943458391</v>
      </c>
      <c r="Q27" s="78">
        <f t="shared" si="5"/>
        <v>15535.936154873003</v>
      </c>
      <c r="R27" s="15">
        <f t="shared" si="6"/>
        <v>25.214303253304795</v>
      </c>
      <c r="S27" s="75">
        <f t="shared" si="7"/>
        <v>124287.48923898402</v>
      </c>
      <c r="T27" s="80">
        <v>753.82968489261759</v>
      </c>
      <c r="U27" s="77">
        <f t="shared" si="8"/>
        <v>16002.014239519192</v>
      </c>
      <c r="V27" s="5">
        <f t="shared" si="9"/>
        <v>25.994127065262674</v>
      </c>
      <c r="W27" s="75">
        <f t="shared" si="10"/>
        <v>128016.11391615354</v>
      </c>
      <c r="X27" s="80">
        <v>777.14400504393564</v>
      </c>
      <c r="Y27" s="77">
        <f t="shared" si="0"/>
        <v>16482.074666704768</v>
      </c>
      <c r="Z27" s="77">
        <f t="shared" si="11"/>
        <v>26.798069139446056</v>
      </c>
      <c r="AA27" s="75">
        <f t="shared" si="12"/>
        <v>131856.59733363814</v>
      </c>
    </row>
    <row r="28" spans="2:27">
      <c r="B28" s="130"/>
      <c r="C28" s="114"/>
      <c r="D28" s="133"/>
      <c r="E28" s="117"/>
      <c r="F28" s="17">
        <v>909</v>
      </c>
      <c r="G28" s="20" t="s">
        <v>4</v>
      </c>
      <c r="H28" s="15">
        <v>950</v>
      </c>
      <c r="I28" s="78">
        <v>14644.109864146483</v>
      </c>
      <c r="J28" s="5">
        <f t="shared" si="1"/>
        <v>32.758620689655174</v>
      </c>
      <c r="K28" s="75">
        <f>+I28*8</f>
        <v>117152.87891317187</v>
      </c>
      <c r="L28" s="80">
        <v>979.38144329896909</v>
      </c>
      <c r="M28" s="78">
        <f t="shared" si="2"/>
        <v>15083.433160070877</v>
      </c>
      <c r="N28" s="15">
        <f t="shared" si="3"/>
        <v>33.771773906861</v>
      </c>
      <c r="O28" s="75">
        <f t="shared" si="4"/>
        <v>120667.46528056702</v>
      </c>
      <c r="P28" s="80">
        <v>1009.6715910298651</v>
      </c>
      <c r="Q28" s="78">
        <f t="shared" si="5"/>
        <v>15535.936154873003</v>
      </c>
      <c r="R28" s="15">
        <f t="shared" si="6"/>
        <v>34.816261759650523</v>
      </c>
      <c r="S28" s="75">
        <f t="shared" si="7"/>
        <v>124287.48923898402</v>
      </c>
      <c r="T28" s="80">
        <v>1040.8985474534693</v>
      </c>
      <c r="U28" s="77">
        <f t="shared" si="8"/>
        <v>16002.014239519192</v>
      </c>
      <c r="V28" s="5">
        <f t="shared" si="9"/>
        <v>35.893053360464457</v>
      </c>
      <c r="W28" s="75">
        <f t="shared" si="10"/>
        <v>128016.11391615354</v>
      </c>
      <c r="X28" s="80">
        <v>1073.0912860345045</v>
      </c>
      <c r="Y28" s="77">
        <f t="shared" si="0"/>
        <v>16482.074666704768</v>
      </c>
      <c r="Z28" s="77">
        <f t="shared" si="11"/>
        <v>37.003147794293255</v>
      </c>
      <c r="AA28" s="75">
        <f t="shared" si="12"/>
        <v>131856.59733363814</v>
      </c>
    </row>
    <row r="29" spans="2:27">
      <c r="B29" s="130"/>
      <c r="C29" s="114"/>
      <c r="D29" s="133"/>
      <c r="E29" s="117"/>
      <c r="F29" s="17">
        <v>910</v>
      </c>
      <c r="G29" s="20" t="s">
        <v>45</v>
      </c>
      <c r="H29" s="15">
        <v>1193</v>
      </c>
      <c r="I29" s="78">
        <v>14644.109864146485</v>
      </c>
      <c r="J29" s="5">
        <f t="shared" si="1"/>
        <v>41.137931034482762</v>
      </c>
      <c r="K29" s="75">
        <f>+I29*8</f>
        <v>117152.87891317188</v>
      </c>
      <c r="L29" s="80">
        <v>1229.8969072164948</v>
      </c>
      <c r="M29" s="78">
        <f t="shared" si="2"/>
        <v>15083.433160070879</v>
      </c>
      <c r="N29" s="15">
        <f t="shared" si="3"/>
        <v>42.41023817987913</v>
      </c>
      <c r="O29" s="75">
        <f t="shared" si="4"/>
        <v>120667.46528056703</v>
      </c>
      <c r="P29" s="80">
        <v>1267.9349558932936</v>
      </c>
      <c r="Q29" s="78">
        <f t="shared" si="5"/>
        <v>15535.936154873005</v>
      </c>
      <c r="R29" s="15">
        <f t="shared" si="6"/>
        <v>43.721895030803225</v>
      </c>
      <c r="S29" s="75">
        <f t="shared" si="7"/>
        <v>124287.48923898404</v>
      </c>
      <c r="T29" s="80">
        <v>1307.1494390652513</v>
      </c>
      <c r="U29" s="77">
        <f t="shared" si="8"/>
        <v>16002.014239519194</v>
      </c>
      <c r="V29" s="5">
        <f t="shared" si="9"/>
        <v>45.07411858845694</v>
      </c>
      <c r="W29" s="75">
        <f t="shared" si="10"/>
        <v>128016.11391615355</v>
      </c>
      <c r="X29" s="80">
        <v>1347.5767413043827</v>
      </c>
      <c r="Y29" s="77">
        <f t="shared" si="0"/>
        <v>16482.074666704772</v>
      </c>
      <c r="Z29" s="77">
        <f t="shared" si="11"/>
        <v>46.468163493254579</v>
      </c>
      <c r="AA29" s="75">
        <f t="shared" si="12"/>
        <v>131856.59733363817</v>
      </c>
    </row>
    <row r="30" spans="2:27" ht="13.8" thickBot="1">
      <c r="B30" s="130"/>
      <c r="C30" s="114"/>
      <c r="D30" s="134"/>
      <c r="E30" s="120"/>
      <c r="F30" s="25">
        <v>911</v>
      </c>
      <c r="G30" s="35" t="s">
        <v>5</v>
      </c>
      <c r="H30" s="15">
        <v>555</v>
      </c>
      <c r="I30" s="78">
        <v>14644.109864146485</v>
      </c>
      <c r="J30" s="5">
        <f t="shared" si="1"/>
        <v>19.137931034482758</v>
      </c>
      <c r="K30" s="75">
        <f>+I30*8</f>
        <v>117152.87891317188</v>
      </c>
      <c r="L30" s="80">
        <v>572.1649484536083</v>
      </c>
      <c r="M30" s="78">
        <f t="shared" si="2"/>
        <v>15083.433160070879</v>
      </c>
      <c r="N30" s="15">
        <f t="shared" si="3"/>
        <v>19.729825808745115</v>
      </c>
      <c r="O30" s="75">
        <f t="shared" si="4"/>
        <v>120667.46528056703</v>
      </c>
      <c r="P30" s="80">
        <v>589.86077160165803</v>
      </c>
      <c r="Q30" s="78">
        <f t="shared" si="5"/>
        <v>15535.936154873005</v>
      </c>
      <c r="R30" s="15">
        <f t="shared" si="6"/>
        <v>20.340026606953725</v>
      </c>
      <c r="S30" s="75">
        <f t="shared" si="7"/>
        <v>124287.48923898404</v>
      </c>
      <c r="T30" s="80">
        <v>608.10388824913196</v>
      </c>
      <c r="U30" s="77">
        <f t="shared" si="8"/>
        <v>16002.014239519194</v>
      </c>
      <c r="V30" s="5">
        <f t="shared" si="9"/>
        <v>20.969099594797655</v>
      </c>
      <c r="W30" s="75">
        <f t="shared" si="10"/>
        <v>128016.11391615355</v>
      </c>
      <c r="X30" s="80">
        <v>626.91122499910512</v>
      </c>
      <c r="Y30" s="77">
        <f t="shared" si="0"/>
        <v>16482.074666704772</v>
      </c>
      <c r="Z30" s="77">
        <f t="shared" si="11"/>
        <v>21.617628448245004</v>
      </c>
      <c r="AA30" s="75">
        <f t="shared" si="12"/>
        <v>131856.59733363817</v>
      </c>
    </row>
    <row r="31" spans="2:27" ht="27" thickBot="1">
      <c r="B31" s="130"/>
      <c r="C31" s="114"/>
      <c r="D31" s="39">
        <v>1.1000000000000001</v>
      </c>
      <c r="E31" s="40" t="s">
        <v>12</v>
      </c>
      <c r="F31" s="33">
        <v>328</v>
      </c>
      <c r="G31" s="34" t="s">
        <v>46</v>
      </c>
      <c r="H31" s="15">
        <v>7519</v>
      </c>
      <c r="I31" s="78">
        <v>9294.7784279824446</v>
      </c>
      <c r="J31" s="5">
        <f t="shared" si="1"/>
        <v>259.27586206896552</v>
      </c>
      <c r="K31" s="75">
        <f>+I31*8</f>
        <v>74358.227423859556</v>
      </c>
      <c r="L31" s="80">
        <v>7868.5463917525776</v>
      </c>
      <c r="M31" s="78">
        <f t="shared" si="2"/>
        <v>9573.6217808219171</v>
      </c>
      <c r="N31" s="15">
        <f t="shared" si="3"/>
        <v>271.32918592250269</v>
      </c>
      <c r="O31" s="75">
        <f t="shared" si="4"/>
        <v>76588.974246575337</v>
      </c>
      <c r="P31" s="80">
        <v>8232.9034966521431</v>
      </c>
      <c r="Q31" s="78">
        <f t="shared" si="5"/>
        <v>9860.8304342465744</v>
      </c>
      <c r="R31" s="15">
        <f t="shared" si="6"/>
        <v>283.89322402248769</v>
      </c>
      <c r="S31" s="75">
        <f t="shared" si="7"/>
        <v>78886.643473972596</v>
      </c>
      <c r="T31" s="80">
        <v>8611.5293779919011</v>
      </c>
      <c r="U31" s="77">
        <f t="shared" si="8"/>
        <v>10156.655347273972</v>
      </c>
      <c r="V31" s="5">
        <f t="shared" si="9"/>
        <v>296.94928889627244</v>
      </c>
      <c r="W31" s="75">
        <f t="shared" si="10"/>
        <v>81253.24277819178</v>
      </c>
      <c r="X31" s="80">
        <v>9005.86533813598</v>
      </c>
      <c r="Y31" s="77">
        <f t="shared" si="0"/>
        <v>10461.355007692191</v>
      </c>
      <c r="Z31" s="77">
        <f t="shared" si="11"/>
        <v>310.54708062537861</v>
      </c>
      <c r="AA31" s="75">
        <f t="shared" si="12"/>
        <v>83690.840061537529</v>
      </c>
    </row>
    <row r="32" spans="2:27">
      <c r="B32" s="130"/>
      <c r="C32" s="114"/>
      <c r="D32" s="132">
        <v>1.3</v>
      </c>
      <c r="E32" s="116" t="s">
        <v>13</v>
      </c>
      <c r="F32" s="23" t="s">
        <v>74</v>
      </c>
      <c r="G32" s="24" t="s">
        <v>75</v>
      </c>
      <c r="H32" s="15"/>
      <c r="I32" s="78"/>
      <c r="J32" s="5">
        <f t="shared" si="1"/>
        <v>0</v>
      </c>
      <c r="K32" s="75"/>
      <c r="L32" s="80"/>
      <c r="M32" s="78">
        <f t="shared" si="2"/>
        <v>0</v>
      </c>
      <c r="N32" s="15">
        <f t="shared" si="3"/>
        <v>0</v>
      </c>
      <c r="O32" s="75">
        <f t="shared" si="4"/>
        <v>0</v>
      </c>
      <c r="P32" s="80"/>
      <c r="Q32" s="78">
        <f t="shared" si="5"/>
        <v>0</v>
      </c>
      <c r="R32" s="15">
        <f t="shared" si="6"/>
        <v>0</v>
      </c>
      <c r="S32" s="75">
        <f t="shared" si="7"/>
        <v>0</v>
      </c>
      <c r="T32" s="80"/>
      <c r="U32" s="77">
        <f t="shared" si="8"/>
        <v>0</v>
      </c>
      <c r="V32" s="5">
        <f t="shared" si="9"/>
        <v>0</v>
      </c>
      <c r="W32" s="75">
        <f t="shared" si="10"/>
        <v>0</v>
      </c>
      <c r="X32" s="80"/>
      <c r="Y32" s="77">
        <f t="shared" si="0"/>
        <v>0</v>
      </c>
      <c r="Z32" s="77">
        <f t="shared" si="11"/>
        <v>0</v>
      </c>
      <c r="AA32" s="75">
        <f t="shared" si="12"/>
        <v>0</v>
      </c>
    </row>
    <row r="33" spans="2:27">
      <c r="B33" s="130"/>
      <c r="C33" s="114"/>
      <c r="D33" s="133"/>
      <c r="E33" s="117"/>
      <c r="F33" s="17" t="s">
        <v>76</v>
      </c>
      <c r="G33" s="19" t="s">
        <v>77</v>
      </c>
      <c r="H33" s="15"/>
      <c r="I33" s="78"/>
      <c r="J33" s="5">
        <f t="shared" si="1"/>
        <v>0</v>
      </c>
      <c r="K33" s="75"/>
      <c r="L33" s="80"/>
      <c r="M33" s="78">
        <f t="shared" si="2"/>
        <v>0</v>
      </c>
      <c r="N33" s="15">
        <f t="shared" si="3"/>
        <v>0</v>
      </c>
      <c r="O33" s="75">
        <f t="shared" si="4"/>
        <v>0</v>
      </c>
      <c r="P33" s="80"/>
      <c r="Q33" s="78">
        <f t="shared" si="5"/>
        <v>0</v>
      </c>
      <c r="R33" s="15">
        <f t="shared" si="6"/>
        <v>0</v>
      </c>
      <c r="S33" s="75">
        <f t="shared" si="7"/>
        <v>0</v>
      </c>
      <c r="T33" s="80"/>
      <c r="U33" s="77">
        <f t="shared" si="8"/>
        <v>0</v>
      </c>
      <c r="V33" s="5">
        <f t="shared" si="9"/>
        <v>0</v>
      </c>
      <c r="W33" s="75">
        <f t="shared" si="10"/>
        <v>0</v>
      </c>
      <c r="X33" s="80"/>
      <c r="Y33" s="77">
        <f t="shared" si="0"/>
        <v>0</v>
      </c>
      <c r="Z33" s="77">
        <f t="shared" si="11"/>
        <v>0</v>
      </c>
      <c r="AA33" s="75">
        <f t="shared" si="12"/>
        <v>0</v>
      </c>
    </row>
    <row r="34" spans="2:27">
      <c r="B34" s="130"/>
      <c r="C34" s="114"/>
      <c r="D34" s="133"/>
      <c r="E34" s="117"/>
      <c r="F34" s="17" t="s">
        <v>78</v>
      </c>
      <c r="G34" s="19" t="s">
        <v>79</v>
      </c>
      <c r="H34" s="15"/>
      <c r="I34" s="78"/>
      <c r="J34" s="5">
        <f t="shared" si="1"/>
        <v>0</v>
      </c>
      <c r="K34" s="75"/>
      <c r="L34" s="80"/>
      <c r="M34" s="78">
        <f t="shared" si="2"/>
        <v>0</v>
      </c>
      <c r="N34" s="15">
        <f t="shared" si="3"/>
        <v>0</v>
      </c>
      <c r="O34" s="75">
        <f t="shared" si="4"/>
        <v>0</v>
      </c>
      <c r="P34" s="80"/>
      <c r="Q34" s="78">
        <f t="shared" si="5"/>
        <v>0</v>
      </c>
      <c r="R34" s="15">
        <f t="shared" si="6"/>
        <v>0</v>
      </c>
      <c r="S34" s="75">
        <f t="shared" si="7"/>
        <v>0</v>
      </c>
      <c r="T34" s="80"/>
      <c r="U34" s="77">
        <f t="shared" si="8"/>
        <v>0</v>
      </c>
      <c r="V34" s="5">
        <f t="shared" si="9"/>
        <v>0</v>
      </c>
      <c r="W34" s="75">
        <f t="shared" si="10"/>
        <v>0</v>
      </c>
      <c r="X34" s="80"/>
      <c r="Y34" s="77">
        <f t="shared" si="0"/>
        <v>0</v>
      </c>
      <c r="Z34" s="77">
        <f t="shared" si="11"/>
        <v>0</v>
      </c>
      <c r="AA34" s="75">
        <f t="shared" si="12"/>
        <v>0</v>
      </c>
    </row>
    <row r="35" spans="2:27">
      <c r="B35" s="130"/>
      <c r="C35" s="114"/>
      <c r="D35" s="133"/>
      <c r="E35" s="117"/>
      <c r="F35" s="17" t="s">
        <v>80</v>
      </c>
      <c r="G35" s="19" t="s">
        <v>81</v>
      </c>
      <c r="H35" s="15"/>
      <c r="I35" s="78"/>
      <c r="J35" s="5">
        <f t="shared" si="1"/>
        <v>0</v>
      </c>
      <c r="K35" s="75"/>
      <c r="L35" s="80"/>
      <c r="M35" s="78">
        <f t="shared" si="2"/>
        <v>0</v>
      </c>
      <c r="N35" s="15">
        <f t="shared" si="3"/>
        <v>0</v>
      </c>
      <c r="O35" s="75">
        <f t="shared" si="4"/>
        <v>0</v>
      </c>
      <c r="P35" s="80"/>
      <c r="Q35" s="78">
        <f t="shared" si="5"/>
        <v>0</v>
      </c>
      <c r="R35" s="15">
        <f t="shared" si="6"/>
        <v>0</v>
      </c>
      <c r="S35" s="75">
        <f t="shared" si="7"/>
        <v>0</v>
      </c>
      <c r="T35" s="80"/>
      <c r="U35" s="77">
        <f t="shared" si="8"/>
        <v>0</v>
      </c>
      <c r="V35" s="5">
        <f t="shared" si="9"/>
        <v>0</v>
      </c>
      <c r="W35" s="75">
        <f t="shared" si="10"/>
        <v>0</v>
      </c>
      <c r="X35" s="80"/>
      <c r="Y35" s="77">
        <f t="shared" si="0"/>
        <v>0</v>
      </c>
      <c r="Z35" s="77">
        <f t="shared" si="11"/>
        <v>0</v>
      </c>
      <c r="AA35" s="75">
        <f t="shared" si="12"/>
        <v>0</v>
      </c>
    </row>
    <row r="36" spans="2:27">
      <c r="B36" s="130"/>
      <c r="C36" s="114"/>
      <c r="D36" s="133"/>
      <c r="E36" s="117"/>
      <c r="F36" s="17" t="s">
        <v>82</v>
      </c>
      <c r="G36" s="19" t="s">
        <v>83</v>
      </c>
      <c r="H36" s="15"/>
      <c r="I36" s="78"/>
      <c r="J36" s="5">
        <f t="shared" si="1"/>
        <v>0</v>
      </c>
      <c r="K36" s="75"/>
      <c r="L36" s="80"/>
      <c r="M36" s="78">
        <f t="shared" si="2"/>
        <v>0</v>
      </c>
      <c r="N36" s="15">
        <f t="shared" si="3"/>
        <v>0</v>
      </c>
      <c r="O36" s="75">
        <f t="shared" si="4"/>
        <v>0</v>
      </c>
      <c r="P36" s="80"/>
      <c r="Q36" s="78">
        <f t="shared" si="5"/>
        <v>0</v>
      </c>
      <c r="R36" s="15">
        <f t="shared" si="6"/>
        <v>0</v>
      </c>
      <c r="S36" s="75">
        <f t="shared" si="7"/>
        <v>0</v>
      </c>
      <c r="T36" s="80"/>
      <c r="U36" s="77">
        <f t="shared" si="8"/>
        <v>0</v>
      </c>
      <c r="V36" s="5">
        <f t="shared" si="9"/>
        <v>0</v>
      </c>
      <c r="W36" s="75">
        <f t="shared" si="10"/>
        <v>0</v>
      </c>
      <c r="X36" s="80"/>
      <c r="Y36" s="77">
        <f t="shared" si="0"/>
        <v>0</v>
      </c>
      <c r="Z36" s="77">
        <f t="shared" si="11"/>
        <v>0</v>
      </c>
      <c r="AA36" s="75">
        <f t="shared" si="12"/>
        <v>0</v>
      </c>
    </row>
    <row r="37" spans="2:27">
      <c r="B37" s="130"/>
      <c r="C37" s="114"/>
      <c r="D37" s="133"/>
      <c r="E37" s="117"/>
      <c r="F37" s="17" t="s">
        <v>84</v>
      </c>
      <c r="G37" s="19" t="s">
        <v>85</v>
      </c>
      <c r="H37" s="15"/>
      <c r="I37" s="78"/>
      <c r="J37" s="5">
        <f t="shared" si="1"/>
        <v>0</v>
      </c>
      <c r="K37" s="75"/>
      <c r="L37" s="80"/>
      <c r="M37" s="78">
        <f t="shared" si="2"/>
        <v>0</v>
      </c>
      <c r="N37" s="15">
        <f t="shared" si="3"/>
        <v>0</v>
      </c>
      <c r="O37" s="75">
        <f t="shared" si="4"/>
        <v>0</v>
      </c>
      <c r="P37" s="80"/>
      <c r="Q37" s="78">
        <f t="shared" si="5"/>
        <v>0</v>
      </c>
      <c r="R37" s="15">
        <f t="shared" si="6"/>
        <v>0</v>
      </c>
      <c r="S37" s="75">
        <f t="shared" si="7"/>
        <v>0</v>
      </c>
      <c r="T37" s="80"/>
      <c r="U37" s="77">
        <f t="shared" si="8"/>
        <v>0</v>
      </c>
      <c r="V37" s="5">
        <f t="shared" si="9"/>
        <v>0</v>
      </c>
      <c r="W37" s="75">
        <f t="shared" si="10"/>
        <v>0</v>
      </c>
      <c r="X37" s="80"/>
      <c r="Y37" s="77">
        <f t="shared" si="0"/>
        <v>0</v>
      </c>
      <c r="Z37" s="77">
        <f t="shared" si="11"/>
        <v>0</v>
      </c>
      <c r="AA37" s="75">
        <f t="shared" si="12"/>
        <v>0</v>
      </c>
    </row>
    <row r="38" spans="2:27">
      <c r="B38" s="130"/>
      <c r="C38" s="114"/>
      <c r="D38" s="133"/>
      <c r="E38" s="117"/>
      <c r="F38" s="17" t="s">
        <v>86</v>
      </c>
      <c r="G38" s="19" t="s">
        <v>87</v>
      </c>
      <c r="H38" s="15"/>
      <c r="I38" s="78"/>
      <c r="J38" s="5">
        <f t="shared" si="1"/>
        <v>0</v>
      </c>
      <c r="K38" s="75"/>
      <c r="L38" s="80"/>
      <c r="M38" s="78">
        <f t="shared" si="2"/>
        <v>0</v>
      </c>
      <c r="N38" s="15">
        <f t="shared" si="3"/>
        <v>0</v>
      </c>
      <c r="O38" s="75">
        <f t="shared" si="4"/>
        <v>0</v>
      </c>
      <c r="P38" s="80"/>
      <c r="Q38" s="78">
        <f t="shared" si="5"/>
        <v>0</v>
      </c>
      <c r="R38" s="15">
        <f t="shared" si="6"/>
        <v>0</v>
      </c>
      <c r="S38" s="75">
        <f t="shared" si="7"/>
        <v>0</v>
      </c>
      <c r="T38" s="80"/>
      <c r="U38" s="77">
        <f t="shared" si="8"/>
        <v>0</v>
      </c>
      <c r="V38" s="5">
        <f t="shared" si="9"/>
        <v>0</v>
      </c>
      <c r="W38" s="75">
        <f t="shared" si="10"/>
        <v>0</v>
      </c>
      <c r="X38" s="80"/>
      <c r="Y38" s="77">
        <f t="shared" si="0"/>
        <v>0</v>
      </c>
      <c r="Z38" s="77">
        <f t="shared" si="11"/>
        <v>0</v>
      </c>
      <c r="AA38" s="75">
        <f t="shared" si="12"/>
        <v>0</v>
      </c>
    </row>
    <row r="39" spans="2:27">
      <c r="B39" s="130"/>
      <c r="C39" s="114"/>
      <c r="D39" s="133"/>
      <c r="E39" s="117"/>
      <c r="F39" s="17" t="s">
        <v>88</v>
      </c>
      <c r="G39" s="19" t="s">
        <v>89</v>
      </c>
      <c r="H39" s="15"/>
      <c r="I39" s="78"/>
      <c r="J39" s="5">
        <f t="shared" si="1"/>
        <v>0</v>
      </c>
      <c r="K39" s="75"/>
      <c r="L39" s="80"/>
      <c r="M39" s="78">
        <f t="shared" si="2"/>
        <v>0</v>
      </c>
      <c r="N39" s="15">
        <f t="shared" si="3"/>
        <v>0</v>
      </c>
      <c r="O39" s="75">
        <f t="shared" si="4"/>
        <v>0</v>
      </c>
      <c r="P39" s="80"/>
      <c r="Q39" s="78">
        <f t="shared" si="5"/>
        <v>0</v>
      </c>
      <c r="R39" s="15">
        <f t="shared" si="6"/>
        <v>0</v>
      </c>
      <c r="S39" s="75">
        <f t="shared" si="7"/>
        <v>0</v>
      </c>
      <c r="T39" s="80"/>
      <c r="U39" s="77">
        <f t="shared" si="8"/>
        <v>0</v>
      </c>
      <c r="V39" s="5">
        <f t="shared" si="9"/>
        <v>0</v>
      </c>
      <c r="W39" s="75">
        <f t="shared" si="10"/>
        <v>0</v>
      </c>
      <c r="X39" s="80"/>
      <c r="Y39" s="77">
        <f t="shared" si="0"/>
        <v>0</v>
      </c>
      <c r="Z39" s="77">
        <f t="shared" si="11"/>
        <v>0</v>
      </c>
      <c r="AA39" s="75">
        <f t="shared" si="12"/>
        <v>0</v>
      </c>
    </row>
    <row r="40" spans="2:27">
      <c r="B40" s="130"/>
      <c r="C40" s="114"/>
      <c r="D40" s="133"/>
      <c r="E40" s="117"/>
      <c r="F40" s="17" t="s">
        <v>90</v>
      </c>
      <c r="G40" s="19" t="s">
        <v>91</v>
      </c>
      <c r="H40" s="15"/>
      <c r="I40" s="78"/>
      <c r="J40" s="5">
        <f t="shared" si="1"/>
        <v>0</v>
      </c>
      <c r="K40" s="75"/>
      <c r="L40" s="80"/>
      <c r="M40" s="78">
        <f t="shared" si="2"/>
        <v>0</v>
      </c>
      <c r="N40" s="15">
        <f t="shared" si="3"/>
        <v>0</v>
      </c>
      <c r="O40" s="75">
        <f t="shared" si="4"/>
        <v>0</v>
      </c>
      <c r="P40" s="80"/>
      <c r="Q40" s="78">
        <f t="shared" si="5"/>
        <v>0</v>
      </c>
      <c r="R40" s="15">
        <f t="shared" si="6"/>
        <v>0</v>
      </c>
      <c r="S40" s="75">
        <f t="shared" si="7"/>
        <v>0</v>
      </c>
      <c r="T40" s="80"/>
      <c r="U40" s="77">
        <f t="shared" si="8"/>
        <v>0</v>
      </c>
      <c r="V40" s="5">
        <f t="shared" si="9"/>
        <v>0</v>
      </c>
      <c r="W40" s="75">
        <f t="shared" si="10"/>
        <v>0</v>
      </c>
      <c r="X40" s="80"/>
      <c r="Y40" s="77">
        <f t="shared" si="0"/>
        <v>0</v>
      </c>
      <c r="Z40" s="77">
        <f t="shared" si="11"/>
        <v>0</v>
      </c>
      <c r="AA40" s="75">
        <f t="shared" si="12"/>
        <v>0</v>
      </c>
    </row>
    <row r="41" spans="2:27">
      <c r="B41" s="130"/>
      <c r="C41" s="114"/>
      <c r="D41" s="133"/>
      <c r="E41" s="117"/>
      <c r="F41" s="17" t="s">
        <v>92</v>
      </c>
      <c r="G41" s="19" t="s">
        <v>93</v>
      </c>
      <c r="H41" s="15"/>
      <c r="I41" s="78"/>
      <c r="J41" s="5">
        <f t="shared" si="1"/>
        <v>0</v>
      </c>
      <c r="K41" s="75"/>
      <c r="L41" s="80"/>
      <c r="M41" s="78">
        <f t="shared" si="2"/>
        <v>0</v>
      </c>
      <c r="N41" s="15">
        <f t="shared" si="3"/>
        <v>0</v>
      </c>
      <c r="O41" s="75">
        <f t="shared" si="4"/>
        <v>0</v>
      </c>
      <c r="P41" s="80"/>
      <c r="Q41" s="78">
        <f t="shared" si="5"/>
        <v>0</v>
      </c>
      <c r="R41" s="15">
        <f t="shared" si="6"/>
        <v>0</v>
      </c>
      <c r="S41" s="75">
        <f t="shared" si="7"/>
        <v>0</v>
      </c>
      <c r="T41" s="80"/>
      <c r="U41" s="77">
        <f t="shared" si="8"/>
        <v>0</v>
      </c>
      <c r="V41" s="5">
        <f t="shared" si="9"/>
        <v>0</v>
      </c>
      <c r="W41" s="75">
        <f t="shared" si="10"/>
        <v>0</v>
      </c>
      <c r="X41" s="80"/>
      <c r="Y41" s="77">
        <f t="shared" si="0"/>
        <v>0</v>
      </c>
      <c r="Z41" s="77">
        <f t="shared" si="11"/>
        <v>0</v>
      </c>
      <c r="AA41" s="75">
        <f t="shared" si="12"/>
        <v>0</v>
      </c>
    </row>
    <row r="42" spans="2:27">
      <c r="B42" s="130"/>
      <c r="C42" s="114"/>
      <c r="D42" s="133"/>
      <c r="E42" s="117"/>
      <c r="F42" s="17" t="s">
        <v>94</v>
      </c>
      <c r="G42" s="19" t="s">
        <v>95</v>
      </c>
      <c r="H42" s="15"/>
      <c r="I42" s="78"/>
      <c r="J42" s="5">
        <f t="shared" si="1"/>
        <v>0</v>
      </c>
      <c r="K42" s="75"/>
      <c r="L42" s="80"/>
      <c r="M42" s="78">
        <f t="shared" si="2"/>
        <v>0</v>
      </c>
      <c r="N42" s="15">
        <f t="shared" si="3"/>
        <v>0</v>
      </c>
      <c r="O42" s="75">
        <f t="shared" si="4"/>
        <v>0</v>
      </c>
      <c r="P42" s="80"/>
      <c r="Q42" s="78">
        <f t="shared" si="5"/>
        <v>0</v>
      </c>
      <c r="R42" s="15">
        <f t="shared" si="6"/>
        <v>0</v>
      </c>
      <c r="S42" s="75">
        <f t="shared" si="7"/>
        <v>0</v>
      </c>
      <c r="T42" s="80"/>
      <c r="U42" s="77">
        <f t="shared" si="8"/>
        <v>0</v>
      </c>
      <c r="V42" s="5">
        <f t="shared" si="9"/>
        <v>0</v>
      </c>
      <c r="W42" s="75">
        <f t="shared" si="10"/>
        <v>0</v>
      </c>
      <c r="X42" s="80"/>
      <c r="Y42" s="77">
        <f t="shared" si="0"/>
        <v>0</v>
      </c>
      <c r="Z42" s="77">
        <f t="shared" si="11"/>
        <v>0</v>
      </c>
      <c r="AA42" s="75">
        <f t="shared" si="12"/>
        <v>0</v>
      </c>
    </row>
    <row r="43" spans="2:27">
      <c r="B43" s="130"/>
      <c r="C43" s="114"/>
      <c r="D43" s="133"/>
      <c r="E43" s="117"/>
      <c r="F43" s="17" t="s">
        <v>100</v>
      </c>
      <c r="G43" s="19" t="s">
        <v>101</v>
      </c>
      <c r="H43" s="15"/>
      <c r="I43" s="78"/>
      <c r="J43" s="5">
        <f t="shared" si="1"/>
        <v>0</v>
      </c>
      <c r="K43" s="75"/>
      <c r="L43" s="80"/>
      <c r="M43" s="78">
        <f t="shared" si="2"/>
        <v>0</v>
      </c>
      <c r="N43" s="15">
        <f t="shared" si="3"/>
        <v>0</v>
      </c>
      <c r="O43" s="75">
        <f t="shared" si="4"/>
        <v>0</v>
      </c>
      <c r="P43" s="80"/>
      <c r="Q43" s="78">
        <f t="shared" si="5"/>
        <v>0</v>
      </c>
      <c r="R43" s="15">
        <f t="shared" si="6"/>
        <v>0</v>
      </c>
      <c r="S43" s="75">
        <f t="shared" si="7"/>
        <v>0</v>
      </c>
      <c r="T43" s="80"/>
      <c r="U43" s="77">
        <f t="shared" si="8"/>
        <v>0</v>
      </c>
      <c r="V43" s="5">
        <f t="shared" si="9"/>
        <v>0</v>
      </c>
      <c r="W43" s="75">
        <f t="shared" si="10"/>
        <v>0</v>
      </c>
      <c r="X43" s="80"/>
      <c r="Y43" s="77">
        <f t="shared" si="0"/>
        <v>0</v>
      </c>
      <c r="Z43" s="77">
        <f t="shared" si="11"/>
        <v>0</v>
      </c>
      <c r="AA43" s="75">
        <f t="shared" si="12"/>
        <v>0</v>
      </c>
    </row>
    <row r="44" spans="2:27">
      <c r="B44" s="130"/>
      <c r="C44" s="114"/>
      <c r="D44" s="133"/>
      <c r="E44" s="117"/>
      <c r="F44" s="17" t="s">
        <v>102</v>
      </c>
      <c r="G44" s="19" t="s">
        <v>103</v>
      </c>
      <c r="H44" s="15"/>
      <c r="I44" s="78"/>
      <c r="J44" s="5">
        <f t="shared" si="1"/>
        <v>0</v>
      </c>
      <c r="K44" s="75"/>
      <c r="L44" s="80"/>
      <c r="M44" s="78">
        <f t="shared" si="2"/>
        <v>0</v>
      </c>
      <c r="N44" s="15">
        <f t="shared" si="3"/>
        <v>0</v>
      </c>
      <c r="O44" s="75">
        <f t="shared" si="4"/>
        <v>0</v>
      </c>
      <c r="P44" s="80"/>
      <c r="Q44" s="78">
        <f t="shared" si="5"/>
        <v>0</v>
      </c>
      <c r="R44" s="15">
        <f t="shared" si="6"/>
        <v>0</v>
      </c>
      <c r="S44" s="75">
        <f t="shared" si="7"/>
        <v>0</v>
      </c>
      <c r="T44" s="80"/>
      <c r="U44" s="77">
        <f t="shared" si="8"/>
        <v>0</v>
      </c>
      <c r="V44" s="5">
        <f t="shared" si="9"/>
        <v>0</v>
      </c>
      <c r="W44" s="75">
        <f t="shared" si="10"/>
        <v>0</v>
      </c>
      <c r="X44" s="80"/>
      <c r="Y44" s="77">
        <f t="shared" si="0"/>
        <v>0</v>
      </c>
      <c r="Z44" s="77">
        <f t="shared" si="11"/>
        <v>0</v>
      </c>
      <c r="AA44" s="75">
        <f t="shared" si="12"/>
        <v>0</v>
      </c>
    </row>
    <row r="45" spans="2:27">
      <c r="B45" s="130"/>
      <c r="C45" s="114"/>
      <c r="D45" s="133"/>
      <c r="E45" s="117"/>
      <c r="F45" s="17" t="s">
        <v>104</v>
      </c>
      <c r="G45" s="19" t="s">
        <v>105</v>
      </c>
      <c r="H45" s="15"/>
      <c r="I45" s="78"/>
      <c r="J45" s="5">
        <f t="shared" si="1"/>
        <v>0</v>
      </c>
      <c r="K45" s="75"/>
      <c r="L45" s="80"/>
      <c r="M45" s="78">
        <f t="shared" si="2"/>
        <v>0</v>
      </c>
      <c r="N45" s="15">
        <f t="shared" si="3"/>
        <v>0</v>
      </c>
      <c r="O45" s="75">
        <f t="shared" si="4"/>
        <v>0</v>
      </c>
      <c r="P45" s="80"/>
      <c r="Q45" s="78">
        <f t="shared" si="5"/>
        <v>0</v>
      </c>
      <c r="R45" s="15">
        <f t="shared" si="6"/>
        <v>0</v>
      </c>
      <c r="S45" s="75">
        <f t="shared" si="7"/>
        <v>0</v>
      </c>
      <c r="T45" s="80"/>
      <c r="U45" s="77">
        <f t="shared" si="8"/>
        <v>0</v>
      </c>
      <c r="V45" s="5">
        <f t="shared" si="9"/>
        <v>0</v>
      </c>
      <c r="W45" s="75">
        <f t="shared" si="10"/>
        <v>0</v>
      </c>
      <c r="X45" s="80"/>
      <c r="Y45" s="77">
        <f t="shared" si="0"/>
        <v>0</v>
      </c>
      <c r="Z45" s="77">
        <f t="shared" si="11"/>
        <v>0</v>
      </c>
      <c r="AA45" s="75">
        <f t="shared" si="12"/>
        <v>0</v>
      </c>
    </row>
    <row r="46" spans="2:27">
      <c r="B46" s="130"/>
      <c r="C46" s="114"/>
      <c r="D46" s="133"/>
      <c r="E46" s="117"/>
      <c r="F46" s="17" t="s">
        <v>106</v>
      </c>
      <c r="G46" s="19" t="s">
        <v>107</v>
      </c>
      <c r="H46" s="15"/>
      <c r="I46" s="78"/>
      <c r="J46" s="5">
        <f t="shared" si="1"/>
        <v>0</v>
      </c>
      <c r="K46" s="75"/>
      <c r="L46" s="80"/>
      <c r="M46" s="78">
        <f t="shared" si="2"/>
        <v>0</v>
      </c>
      <c r="N46" s="15">
        <f t="shared" si="3"/>
        <v>0</v>
      </c>
      <c r="O46" s="75">
        <f t="shared" si="4"/>
        <v>0</v>
      </c>
      <c r="P46" s="80"/>
      <c r="Q46" s="78">
        <f t="shared" si="5"/>
        <v>0</v>
      </c>
      <c r="R46" s="15">
        <f t="shared" si="6"/>
        <v>0</v>
      </c>
      <c r="S46" s="75">
        <f t="shared" si="7"/>
        <v>0</v>
      </c>
      <c r="T46" s="80"/>
      <c r="U46" s="77">
        <f t="shared" si="8"/>
        <v>0</v>
      </c>
      <c r="V46" s="5">
        <f t="shared" si="9"/>
        <v>0</v>
      </c>
      <c r="W46" s="75">
        <f t="shared" si="10"/>
        <v>0</v>
      </c>
      <c r="X46" s="80"/>
      <c r="Y46" s="77">
        <f t="shared" si="0"/>
        <v>0</v>
      </c>
      <c r="Z46" s="77">
        <f t="shared" si="11"/>
        <v>0</v>
      </c>
      <c r="AA46" s="75">
        <f t="shared" si="12"/>
        <v>0</v>
      </c>
    </row>
    <row r="47" spans="2:27">
      <c r="B47" s="130"/>
      <c r="C47" s="114"/>
      <c r="D47" s="133"/>
      <c r="E47" s="117"/>
      <c r="F47" s="17" t="s">
        <v>108</v>
      </c>
      <c r="G47" s="19" t="s">
        <v>109</v>
      </c>
      <c r="H47" s="15"/>
      <c r="I47" s="78"/>
      <c r="J47" s="5">
        <f t="shared" si="1"/>
        <v>0</v>
      </c>
      <c r="K47" s="75"/>
      <c r="L47" s="80"/>
      <c r="M47" s="78">
        <f t="shared" si="2"/>
        <v>0</v>
      </c>
      <c r="N47" s="15">
        <f t="shared" si="3"/>
        <v>0</v>
      </c>
      <c r="O47" s="75">
        <f t="shared" si="4"/>
        <v>0</v>
      </c>
      <c r="P47" s="80"/>
      <c r="Q47" s="78">
        <f t="shared" si="5"/>
        <v>0</v>
      </c>
      <c r="R47" s="15">
        <f t="shared" si="6"/>
        <v>0</v>
      </c>
      <c r="S47" s="75">
        <f t="shared" si="7"/>
        <v>0</v>
      </c>
      <c r="T47" s="80"/>
      <c r="U47" s="77">
        <f t="shared" si="8"/>
        <v>0</v>
      </c>
      <c r="V47" s="5">
        <f t="shared" si="9"/>
        <v>0</v>
      </c>
      <c r="W47" s="75">
        <f t="shared" si="10"/>
        <v>0</v>
      </c>
      <c r="X47" s="80"/>
      <c r="Y47" s="77">
        <f t="shared" si="0"/>
        <v>0</v>
      </c>
      <c r="Z47" s="77">
        <f t="shared" si="11"/>
        <v>0</v>
      </c>
      <c r="AA47" s="75">
        <f t="shared" si="12"/>
        <v>0</v>
      </c>
    </row>
    <row r="48" spans="2:27">
      <c r="B48" s="130"/>
      <c r="C48" s="114"/>
      <c r="D48" s="133"/>
      <c r="E48" s="117"/>
      <c r="F48" s="17" t="s">
        <v>110</v>
      </c>
      <c r="G48" s="19" t="s">
        <v>111</v>
      </c>
      <c r="H48" s="15"/>
      <c r="I48" s="78"/>
      <c r="J48" s="5">
        <f t="shared" si="1"/>
        <v>0</v>
      </c>
      <c r="K48" s="75"/>
      <c r="L48" s="80"/>
      <c r="M48" s="78">
        <f t="shared" si="2"/>
        <v>0</v>
      </c>
      <c r="N48" s="15">
        <f t="shared" si="3"/>
        <v>0</v>
      </c>
      <c r="O48" s="75">
        <f t="shared" si="4"/>
        <v>0</v>
      </c>
      <c r="P48" s="80"/>
      <c r="Q48" s="78">
        <f t="shared" si="5"/>
        <v>0</v>
      </c>
      <c r="R48" s="15">
        <f t="shared" si="6"/>
        <v>0</v>
      </c>
      <c r="S48" s="75">
        <f t="shared" si="7"/>
        <v>0</v>
      </c>
      <c r="T48" s="80"/>
      <c r="U48" s="77">
        <f t="shared" si="8"/>
        <v>0</v>
      </c>
      <c r="V48" s="5">
        <f t="shared" si="9"/>
        <v>0</v>
      </c>
      <c r="W48" s="75">
        <f t="shared" si="10"/>
        <v>0</v>
      </c>
      <c r="X48" s="80"/>
      <c r="Y48" s="77">
        <f t="shared" si="0"/>
        <v>0</v>
      </c>
      <c r="Z48" s="77">
        <f t="shared" si="11"/>
        <v>0</v>
      </c>
      <c r="AA48" s="75">
        <f t="shared" si="12"/>
        <v>0</v>
      </c>
    </row>
    <row r="49" spans="2:27">
      <c r="B49" s="130"/>
      <c r="C49" s="114"/>
      <c r="D49" s="133"/>
      <c r="E49" s="117"/>
      <c r="F49" s="17" t="s">
        <v>112</v>
      </c>
      <c r="G49" s="19" t="s">
        <v>113</v>
      </c>
      <c r="H49" s="15"/>
      <c r="I49" s="78"/>
      <c r="J49" s="5">
        <f t="shared" si="1"/>
        <v>0</v>
      </c>
      <c r="K49" s="75"/>
      <c r="L49" s="80"/>
      <c r="M49" s="78">
        <f t="shared" si="2"/>
        <v>0</v>
      </c>
      <c r="N49" s="15">
        <f t="shared" si="3"/>
        <v>0</v>
      </c>
      <c r="O49" s="75">
        <f t="shared" si="4"/>
        <v>0</v>
      </c>
      <c r="P49" s="80"/>
      <c r="Q49" s="78">
        <f t="shared" si="5"/>
        <v>0</v>
      </c>
      <c r="R49" s="15">
        <f t="shared" si="6"/>
        <v>0</v>
      </c>
      <c r="S49" s="75">
        <f t="shared" si="7"/>
        <v>0</v>
      </c>
      <c r="T49" s="80"/>
      <c r="U49" s="77">
        <f t="shared" si="8"/>
        <v>0</v>
      </c>
      <c r="V49" s="5">
        <f t="shared" si="9"/>
        <v>0</v>
      </c>
      <c r="W49" s="75">
        <f t="shared" si="10"/>
        <v>0</v>
      </c>
      <c r="X49" s="80"/>
      <c r="Y49" s="77">
        <f t="shared" si="0"/>
        <v>0</v>
      </c>
      <c r="Z49" s="77">
        <f t="shared" si="11"/>
        <v>0</v>
      </c>
      <c r="AA49" s="75">
        <f t="shared" si="12"/>
        <v>0</v>
      </c>
    </row>
    <row r="50" spans="2:27">
      <c r="B50" s="130"/>
      <c r="C50" s="114"/>
      <c r="D50" s="133"/>
      <c r="E50" s="117"/>
      <c r="F50" s="17" t="s">
        <v>114</v>
      </c>
      <c r="G50" s="19" t="s">
        <v>115</v>
      </c>
      <c r="H50" s="15"/>
      <c r="I50" s="78"/>
      <c r="J50" s="5">
        <f t="shared" si="1"/>
        <v>0</v>
      </c>
      <c r="K50" s="75"/>
      <c r="L50" s="80"/>
      <c r="M50" s="78">
        <f t="shared" si="2"/>
        <v>0</v>
      </c>
      <c r="N50" s="15">
        <f t="shared" si="3"/>
        <v>0</v>
      </c>
      <c r="O50" s="75">
        <f t="shared" si="4"/>
        <v>0</v>
      </c>
      <c r="P50" s="80"/>
      <c r="Q50" s="78">
        <f t="shared" si="5"/>
        <v>0</v>
      </c>
      <c r="R50" s="15">
        <f t="shared" si="6"/>
        <v>0</v>
      </c>
      <c r="S50" s="75">
        <f t="shared" si="7"/>
        <v>0</v>
      </c>
      <c r="T50" s="80"/>
      <c r="U50" s="77">
        <f t="shared" si="8"/>
        <v>0</v>
      </c>
      <c r="V50" s="5">
        <f t="shared" si="9"/>
        <v>0</v>
      </c>
      <c r="W50" s="75">
        <f t="shared" si="10"/>
        <v>0</v>
      </c>
      <c r="X50" s="80"/>
      <c r="Y50" s="77">
        <f t="shared" si="0"/>
        <v>0</v>
      </c>
      <c r="Z50" s="77">
        <f t="shared" si="11"/>
        <v>0</v>
      </c>
      <c r="AA50" s="75">
        <f t="shared" si="12"/>
        <v>0</v>
      </c>
    </row>
    <row r="51" spans="2:27">
      <c r="B51" s="130"/>
      <c r="C51" s="114"/>
      <c r="D51" s="133"/>
      <c r="E51" s="117"/>
      <c r="F51" s="17" t="s">
        <v>116</v>
      </c>
      <c r="G51" s="19" t="s">
        <v>117</v>
      </c>
      <c r="H51" s="15"/>
      <c r="I51" s="78"/>
      <c r="J51" s="5">
        <f t="shared" si="1"/>
        <v>0</v>
      </c>
      <c r="K51" s="75"/>
      <c r="L51" s="80"/>
      <c r="M51" s="78">
        <f t="shared" si="2"/>
        <v>0</v>
      </c>
      <c r="N51" s="15">
        <f t="shared" si="3"/>
        <v>0</v>
      </c>
      <c r="O51" s="75">
        <f t="shared" si="4"/>
        <v>0</v>
      </c>
      <c r="P51" s="80"/>
      <c r="Q51" s="78">
        <f t="shared" si="5"/>
        <v>0</v>
      </c>
      <c r="R51" s="15">
        <f t="shared" si="6"/>
        <v>0</v>
      </c>
      <c r="S51" s="75">
        <f t="shared" si="7"/>
        <v>0</v>
      </c>
      <c r="T51" s="80"/>
      <c r="U51" s="77">
        <f t="shared" si="8"/>
        <v>0</v>
      </c>
      <c r="V51" s="5">
        <f t="shared" si="9"/>
        <v>0</v>
      </c>
      <c r="W51" s="75">
        <f t="shared" si="10"/>
        <v>0</v>
      </c>
      <c r="X51" s="80"/>
      <c r="Y51" s="77">
        <f t="shared" si="0"/>
        <v>0</v>
      </c>
      <c r="Z51" s="77">
        <f t="shared" si="11"/>
        <v>0</v>
      </c>
      <c r="AA51" s="75">
        <f t="shared" si="12"/>
        <v>0</v>
      </c>
    </row>
    <row r="52" spans="2:27">
      <c r="B52" s="130"/>
      <c r="C52" s="114"/>
      <c r="D52" s="133"/>
      <c r="E52" s="117"/>
      <c r="F52" s="17" t="s">
        <v>118</v>
      </c>
      <c r="G52" s="19" t="s">
        <v>119</v>
      </c>
      <c r="H52" s="15"/>
      <c r="I52" s="78"/>
      <c r="J52" s="5">
        <f t="shared" si="1"/>
        <v>0</v>
      </c>
      <c r="K52" s="75"/>
      <c r="L52" s="80"/>
      <c r="M52" s="78">
        <f t="shared" si="2"/>
        <v>0</v>
      </c>
      <c r="N52" s="15">
        <f t="shared" si="3"/>
        <v>0</v>
      </c>
      <c r="O52" s="75">
        <f t="shared" si="4"/>
        <v>0</v>
      </c>
      <c r="P52" s="80"/>
      <c r="Q52" s="78">
        <f t="shared" si="5"/>
        <v>0</v>
      </c>
      <c r="R52" s="15">
        <f t="shared" si="6"/>
        <v>0</v>
      </c>
      <c r="S52" s="75">
        <f t="shared" si="7"/>
        <v>0</v>
      </c>
      <c r="T52" s="80"/>
      <c r="U52" s="77">
        <f t="shared" si="8"/>
        <v>0</v>
      </c>
      <c r="V52" s="5">
        <f t="shared" si="9"/>
        <v>0</v>
      </c>
      <c r="W52" s="75">
        <f t="shared" si="10"/>
        <v>0</v>
      </c>
      <c r="X52" s="80"/>
      <c r="Y52" s="77">
        <f t="shared" si="0"/>
        <v>0</v>
      </c>
      <c r="Z52" s="77">
        <f t="shared" si="11"/>
        <v>0</v>
      </c>
      <c r="AA52" s="75">
        <f t="shared" si="12"/>
        <v>0</v>
      </c>
    </row>
    <row r="53" spans="2:27">
      <c r="B53" s="130"/>
      <c r="C53" s="114"/>
      <c r="D53" s="133"/>
      <c r="E53" s="117"/>
      <c r="F53" s="17" t="s">
        <v>120</v>
      </c>
      <c r="G53" s="19" t="s">
        <v>121</v>
      </c>
      <c r="H53" s="15"/>
      <c r="I53" s="78"/>
      <c r="J53" s="5">
        <f t="shared" si="1"/>
        <v>0</v>
      </c>
      <c r="K53" s="75"/>
      <c r="L53" s="80"/>
      <c r="M53" s="78">
        <f t="shared" si="2"/>
        <v>0</v>
      </c>
      <c r="N53" s="15">
        <f t="shared" si="3"/>
        <v>0</v>
      </c>
      <c r="O53" s="75">
        <f t="shared" si="4"/>
        <v>0</v>
      </c>
      <c r="P53" s="80"/>
      <c r="Q53" s="78">
        <f t="shared" si="5"/>
        <v>0</v>
      </c>
      <c r="R53" s="15">
        <f t="shared" si="6"/>
        <v>0</v>
      </c>
      <c r="S53" s="75">
        <f t="shared" si="7"/>
        <v>0</v>
      </c>
      <c r="T53" s="80"/>
      <c r="U53" s="77">
        <f t="shared" si="8"/>
        <v>0</v>
      </c>
      <c r="V53" s="5">
        <f t="shared" si="9"/>
        <v>0</v>
      </c>
      <c r="W53" s="75">
        <f t="shared" si="10"/>
        <v>0</v>
      </c>
      <c r="X53" s="80"/>
      <c r="Y53" s="77">
        <f t="shared" si="0"/>
        <v>0</v>
      </c>
      <c r="Z53" s="77">
        <f t="shared" si="11"/>
        <v>0</v>
      </c>
      <c r="AA53" s="75">
        <f t="shared" si="12"/>
        <v>0</v>
      </c>
    </row>
    <row r="54" spans="2:27">
      <c r="B54" s="130"/>
      <c r="C54" s="114"/>
      <c r="D54" s="133"/>
      <c r="E54" s="117"/>
      <c r="F54" s="17" t="s">
        <v>122</v>
      </c>
      <c r="G54" s="19" t="s">
        <v>123</v>
      </c>
      <c r="H54" s="15"/>
      <c r="I54" s="78"/>
      <c r="J54" s="5">
        <f t="shared" si="1"/>
        <v>0</v>
      </c>
      <c r="K54" s="75"/>
      <c r="L54" s="80"/>
      <c r="M54" s="78">
        <f t="shared" si="2"/>
        <v>0</v>
      </c>
      <c r="N54" s="15">
        <f t="shared" si="3"/>
        <v>0</v>
      </c>
      <c r="O54" s="75">
        <f t="shared" si="4"/>
        <v>0</v>
      </c>
      <c r="P54" s="80"/>
      <c r="Q54" s="78">
        <f t="shared" si="5"/>
        <v>0</v>
      </c>
      <c r="R54" s="15">
        <f t="shared" si="6"/>
        <v>0</v>
      </c>
      <c r="S54" s="75">
        <f t="shared" si="7"/>
        <v>0</v>
      </c>
      <c r="T54" s="80"/>
      <c r="U54" s="77">
        <f t="shared" si="8"/>
        <v>0</v>
      </c>
      <c r="V54" s="5">
        <f t="shared" si="9"/>
        <v>0</v>
      </c>
      <c r="W54" s="75">
        <f t="shared" si="10"/>
        <v>0</v>
      </c>
      <c r="X54" s="80"/>
      <c r="Y54" s="77">
        <f t="shared" si="0"/>
        <v>0</v>
      </c>
      <c r="Z54" s="77">
        <f t="shared" si="11"/>
        <v>0</v>
      </c>
      <c r="AA54" s="75">
        <f t="shared" si="12"/>
        <v>0</v>
      </c>
    </row>
    <row r="55" spans="2:27">
      <c r="B55" s="130"/>
      <c r="C55" s="114"/>
      <c r="D55" s="133"/>
      <c r="E55" s="117"/>
      <c r="F55" s="17" t="s">
        <v>124</v>
      </c>
      <c r="G55" s="19" t="s">
        <v>125</v>
      </c>
      <c r="H55" s="15"/>
      <c r="I55" s="78"/>
      <c r="J55" s="5">
        <f t="shared" si="1"/>
        <v>0</v>
      </c>
      <c r="K55" s="75"/>
      <c r="L55" s="80"/>
      <c r="M55" s="78">
        <f t="shared" si="2"/>
        <v>0</v>
      </c>
      <c r="N55" s="15">
        <f t="shared" si="3"/>
        <v>0</v>
      </c>
      <c r="O55" s="75">
        <f t="shared" si="4"/>
        <v>0</v>
      </c>
      <c r="P55" s="80"/>
      <c r="Q55" s="78">
        <f t="shared" si="5"/>
        <v>0</v>
      </c>
      <c r="R55" s="15">
        <f t="shared" si="6"/>
        <v>0</v>
      </c>
      <c r="S55" s="75">
        <f t="shared" si="7"/>
        <v>0</v>
      </c>
      <c r="T55" s="80"/>
      <c r="U55" s="77">
        <f t="shared" si="8"/>
        <v>0</v>
      </c>
      <c r="V55" s="5">
        <f t="shared" si="9"/>
        <v>0</v>
      </c>
      <c r="W55" s="75">
        <f t="shared" si="10"/>
        <v>0</v>
      </c>
      <c r="X55" s="80"/>
      <c r="Y55" s="77">
        <f t="shared" si="0"/>
        <v>0</v>
      </c>
      <c r="Z55" s="77">
        <f t="shared" si="11"/>
        <v>0</v>
      </c>
      <c r="AA55" s="75">
        <f t="shared" si="12"/>
        <v>0</v>
      </c>
    </row>
    <row r="56" spans="2:27">
      <c r="B56" s="130"/>
      <c r="C56" s="114"/>
      <c r="D56" s="133"/>
      <c r="E56" s="117"/>
      <c r="F56" s="17" t="s">
        <v>126</v>
      </c>
      <c r="G56" s="19" t="s">
        <v>127</v>
      </c>
      <c r="H56" s="15"/>
      <c r="I56" s="78"/>
      <c r="J56" s="5">
        <f t="shared" si="1"/>
        <v>0</v>
      </c>
      <c r="K56" s="75"/>
      <c r="L56" s="80"/>
      <c r="M56" s="78">
        <f t="shared" si="2"/>
        <v>0</v>
      </c>
      <c r="N56" s="15">
        <f t="shared" si="3"/>
        <v>0</v>
      </c>
      <c r="O56" s="75">
        <f t="shared" si="4"/>
        <v>0</v>
      </c>
      <c r="P56" s="80"/>
      <c r="Q56" s="78">
        <f t="shared" si="5"/>
        <v>0</v>
      </c>
      <c r="R56" s="15">
        <f t="shared" si="6"/>
        <v>0</v>
      </c>
      <c r="S56" s="75">
        <f t="shared" si="7"/>
        <v>0</v>
      </c>
      <c r="T56" s="80"/>
      <c r="U56" s="77">
        <f t="shared" si="8"/>
        <v>0</v>
      </c>
      <c r="V56" s="5">
        <f t="shared" si="9"/>
        <v>0</v>
      </c>
      <c r="W56" s="75">
        <f t="shared" si="10"/>
        <v>0</v>
      </c>
      <c r="X56" s="80"/>
      <c r="Y56" s="77">
        <f t="shared" si="0"/>
        <v>0</v>
      </c>
      <c r="Z56" s="77">
        <f t="shared" si="11"/>
        <v>0</v>
      </c>
      <c r="AA56" s="75">
        <f t="shared" si="12"/>
        <v>0</v>
      </c>
    </row>
    <row r="57" spans="2:27">
      <c r="B57" s="130"/>
      <c r="C57" s="114"/>
      <c r="D57" s="133"/>
      <c r="E57" s="117"/>
      <c r="F57" s="17" t="s">
        <v>128</v>
      </c>
      <c r="G57" s="19" t="s">
        <v>129</v>
      </c>
      <c r="H57" s="15"/>
      <c r="I57" s="78"/>
      <c r="J57" s="5">
        <f t="shared" si="1"/>
        <v>0</v>
      </c>
      <c r="K57" s="75"/>
      <c r="L57" s="80"/>
      <c r="M57" s="78">
        <f t="shared" si="2"/>
        <v>0</v>
      </c>
      <c r="N57" s="15">
        <f t="shared" si="3"/>
        <v>0</v>
      </c>
      <c r="O57" s="75">
        <f t="shared" si="4"/>
        <v>0</v>
      </c>
      <c r="P57" s="80"/>
      <c r="Q57" s="78">
        <f t="shared" si="5"/>
        <v>0</v>
      </c>
      <c r="R57" s="15">
        <f t="shared" si="6"/>
        <v>0</v>
      </c>
      <c r="S57" s="75">
        <f t="shared" si="7"/>
        <v>0</v>
      </c>
      <c r="T57" s="80"/>
      <c r="U57" s="77">
        <f t="shared" si="8"/>
        <v>0</v>
      </c>
      <c r="V57" s="5">
        <f t="shared" si="9"/>
        <v>0</v>
      </c>
      <c r="W57" s="75">
        <f t="shared" si="10"/>
        <v>0</v>
      </c>
      <c r="X57" s="80"/>
      <c r="Y57" s="77">
        <f t="shared" si="0"/>
        <v>0</v>
      </c>
      <c r="Z57" s="77">
        <f t="shared" si="11"/>
        <v>0</v>
      </c>
      <c r="AA57" s="75">
        <f t="shared" si="12"/>
        <v>0</v>
      </c>
    </row>
    <row r="58" spans="2:27">
      <c r="B58" s="130"/>
      <c r="C58" s="114"/>
      <c r="D58" s="133"/>
      <c r="E58" s="117"/>
      <c r="F58" s="17" t="s">
        <v>130</v>
      </c>
      <c r="G58" s="19" t="s">
        <v>131</v>
      </c>
      <c r="H58" s="15"/>
      <c r="I58" s="78"/>
      <c r="J58" s="5">
        <f t="shared" si="1"/>
        <v>0</v>
      </c>
      <c r="K58" s="75"/>
      <c r="L58" s="80"/>
      <c r="M58" s="78">
        <f t="shared" si="2"/>
        <v>0</v>
      </c>
      <c r="N58" s="15">
        <f t="shared" si="3"/>
        <v>0</v>
      </c>
      <c r="O58" s="75">
        <f t="shared" si="4"/>
        <v>0</v>
      </c>
      <c r="P58" s="80"/>
      <c r="Q58" s="78">
        <f t="shared" si="5"/>
        <v>0</v>
      </c>
      <c r="R58" s="15">
        <f t="shared" si="6"/>
        <v>0</v>
      </c>
      <c r="S58" s="75">
        <f t="shared" si="7"/>
        <v>0</v>
      </c>
      <c r="T58" s="80"/>
      <c r="U58" s="77">
        <f t="shared" si="8"/>
        <v>0</v>
      </c>
      <c r="V58" s="5">
        <f t="shared" si="9"/>
        <v>0</v>
      </c>
      <c r="W58" s="75">
        <f t="shared" si="10"/>
        <v>0</v>
      </c>
      <c r="X58" s="80"/>
      <c r="Y58" s="77">
        <f t="shared" si="0"/>
        <v>0</v>
      </c>
      <c r="Z58" s="77">
        <f t="shared" si="11"/>
        <v>0</v>
      </c>
      <c r="AA58" s="75">
        <f t="shared" si="12"/>
        <v>0</v>
      </c>
    </row>
    <row r="59" spans="2:27">
      <c r="B59" s="130"/>
      <c r="C59" s="114"/>
      <c r="D59" s="133"/>
      <c r="E59" s="117"/>
      <c r="F59" s="17" t="s">
        <v>132</v>
      </c>
      <c r="G59" s="19" t="s">
        <v>133</v>
      </c>
      <c r="H59" s="15"/>
      <c r="I59" s="78"/>
      <c r="J59" s="5">
        <f t="shared" si="1"/>
        <v>0</v>
      </c>
      <c r="K59" s="75"/>
      <c r="L59" s="80"/>
      <c r="M59" s="78">
        <f t="shared" si="2"/>
        <v>0</v>
      </c>
      <c r="N59" s="15">
        <f t="shared" si="3"/>
        <v>0</v>
      </c>
      <c r="O59" s="75">
        <f t="shared" si="4"/>
        <v>0</v>
      </c>
      <c r="P59" s="80"/>
      <c r="Q59" s="78">
        <f t="shared" si="5"/>
        <v>0</v>
      </c>
      <c r="R59" s="15">
        <f t="shared" si="6"/>
        <v>0</v>
      </c>
      <c r="S59" s="75">
        <f t="shared" si="7"/>
        <v>0</v>
      </c>
      <c r="T59" s="80"/>
      <c r="U59" s="77">
        <f t="shared" si="8"/>
        <v>0</v>
      </c>
      <c r="V59" s="5">
        <f t="shared" si="9"/>
        <v>0</v>
      </c>
      <c r="W59" s="75">
        <f t="shared" si="10"/>
        <v>0</v>
      </c>
      <c r="X59" s="80"/>
      <c r="Y59" s="77">
        <f t="shared" si="0"/>
        <v>0</v>
      </c>
      <c r="Z59" s="77">
        <f t="shared" si="11"/>
        <v>0</v>
      </c>
      <c r="AA59" s="75">
        <f t="shared" si="12"/>
        <v>0</v>
      </c>
    </row>
    <row r="60" spans="2:27">
      <c r="B60" s="130"/>
      <c r="C60" s="114"/>
      <c r="D60" s="133"/>
      <c r="E60" s="117"/>
      <c r="F60" s="17" t="s">
        <v>134</v>
      </c>
      <c r="G60" s="19" t="s">
        <v>135</v>
      </c>
      <c r="H60" s="15"/>
      <c r="I60" s="78"/>
      <c r="J60" s="5">
        <f t="shared" si="1"/>
        <v>0</v>
      </c>
      <c r="K60" s="75"/>
      <c r="L60" s="80"/>
      <c r="M60" s="78">
        <f t="shared" si="2"/>
        <v>0</v>
      </c>
      <c r="N60" s="15">
        <f t="shared" si="3"/>
        <v>0</v>
      </c>
      <c r="O60" s="75">
        <f t="shared" si="4"/>
        <v>0</v>
      </c>
      <c r="P60" s="80"/>
      <c r="Q60" s="78">
        <f t="shared" si="5"/>
        <v>0</v>
      </c>
      <c r="R60" s="15">
        <f t="shared" si="6"/>
        <v>0</v>
      </c>
      <c r="S60" s="75">
        <f t="shared" si="7"/>
        <v>0</v>
      </c>
      <c r="T60" s="80"/>
      <c r="U60" s="77">
        <f t="shared" si="8"/>
        <v>0</v>
      </c>
      <c r="V60" s="5">
        <f t="shared" si="9"/>
        <v>0</v>
      </c>
      <c r="W60" s="75">
        <f t="shared" si="10"/>
        <v>0</v>
      </c>
      <c r="X60" s="80"/>
      <c r="Y60" s="77">
        <f t="shared" si="0"/>
        <v>0</v>
      </c>
      <c r="Z60" s="77">
        <f t="shared" si="11"/>
        <v>0</v>
      </c>
      <c r="AA60" s="75">
        <f t="shared" si="12"/>
        <v>0</v>
      </c>
    </row>
    <row r="61" spans="2:27">
      <c r="B61" s="130"/>
      <c r="C61" s="114"/>
      <c r="D61" s="133"/>
      <c r="E61" s="117"/>
      <c r="F61" s="17" t="s">
        <v>136</v>
      </c>
      <c r="G61" s="19" t="s">
        <v>137</v>
      </c>
      <c r="H61" s="15"/>
      <c r="I61" s="78"/>
      <c r="J61" s="5">
        <f t="shared" si="1"/>
        <v>0</v>
      </c>
      <c r="K61" s="75"/>
      <c r="L61" s="80"/>
      <c r="M61" s="78">
        <f t="shared" si="2"/>
        <v>0</v>
      </c>
      <c r="N61" s="15">
        <f t="shared" si="3"/>
        <v>0</v>
      </c>
      <c r="O61" s="75">
        <f t="shared" si="4"/>
        <v>0</v>
      </c>
      <c r="P61" s="80"/>
      <c r="Q61" s="78">
        <f t="shared" si="5"/>
        <v>0</v>
      </c>
      <c r="R61" s="15">
        <f t="shared" si="6"/>
        <v>0</v>
      </c>
      <c r="S61" s="75">
        <f t="shared" si="7"/>
        <v>0</v>
      </c>
      <c r="T61" s="80"/>
      <c r="U61" s="77">
        <f t="shared" si="8"/>
        <v>0</v>
      </c>
      <c r="V61" s="5">
        <f t="shared" si="9"/>
        <v>0</v>
      </c>
      <c r="W61" s="75">
        <f t="shared" si="10"/>
        <v>0</v>
      </c>
      <c r="X61" s="80"/>
      <c r="Y61" s="77">
        <f t="shared" si="0"/>
        <v>0</v>
      </c>
      <c r="Z61" s="77">
        <f t="shared" si="11"/>
        <v>0</v>
      </c>
      <c r="AA61" s="75">
        <f t="shared" si="12"/>
        <v>0</v>
      </c>
    </row>
    <row r="62" spans="2:27">
      <c r="B62" s="130"/>
      <c r="C62" s="114"/>
      <c r="D62" s="133"/>
      <c r="E62" s="117"/>
      <c r="F62" s="17" t="s">
        <v>138</v>
      </c>
      <c r="G62" s="19" t="s">
        <v>139</v>
      </c>
      <c r="H62" s="15"/>
      <c r="I62" s="78"/>
      <c r="J62" s="5">
        <f t="shared" si="1"/>
        <v>0</v>
      </c>
      <c r="K62" s="75"/>
      <c r="L62" s="80"/>
      <c r="M62" s="78">
        <f t="shared" si="2"/>
        <v>0</v>
      </c>
      <c r="N62" s="15">
        <f t="shared" si="3"/>
        <v>0</v>
      </c>
      <c r="O62" s="75">
        <f t="shared" si="4"/>
        <v>0</v>
      </c>
      <c r="P62" s="80"/>
      <c r="Q62" s="78">
        <f t="shared" si="5"/>
        <v>0</v>
      </c>
      <c r="R62" s="15">
        <f t="shared" si="6"/>
        <v>0</v>
      </c>
      <c r="S62" s="75">
        <f t="shared" si="7"/>
        <v>0</v>
      </c>
      <c r="T62" s="80"/>
      <c r="U62" s="77">
        <f t="shared" si="8"/>
        <v>0</v>
      </c>
      <c r="V62" s="5">
        <f t="shared" si="9"/>
        <v>0</v>
      </c>
      <c r="W62" s="75">
        <f t="shared" si="10"/>
        <v>0</v>
      </c>
      <c r="X62" s="80"/>
      <c r="Y62" s="77">
        <f t="shared" si="0"/>
        <v>0</v>
      </c>
      <c r="Z62" s="77">
        <f t="shared" si="11"/>
        <v>0</v>
      </c>
      <c r="AA62" s="75">
        <f t="shared" si="12"/>
        <v>0</v>
      </c>
    </row>
    <row r="63" spans="2:27">
      <c r="B63" s="130"/>
      <c r="C63" s="114"/>
      <c r="D63" s="133"/>
      <c r="E63" s="117"/>
      <c r="F63" s="17" t="s">
        <v>140</v>
      </c>
      <c r="G63" s="19" t="s">
        <v>141</v>
      </c>
      <c r="H63" s="15"/>
      <c r="I63" s="78"/>
      <c r="J63" s="5">
        <f t="shared" si="1"/>
        <v>0</v>
      </c>
      <c r="K63" s="75"/>
      <c r="L63" s="80"/>
      <c r="M63" s="78">
        <f t="shared" si="2"/>
        <v>0</v>
      </c>
      <c r="N63" s="15">
        <f t="shared" si="3"/>
        <v>0</v>
      </c>
      <c r="O63" s="75">
        <f t="shared" si="4"/>
        <v>0</v>
      </c>
      <c r="P63" s="80"/>
      <c r="Q63" s="78">
        <f t="shared" si="5"/>
        <v>0</v>
      </c>
      <c r="R63" s="15">
        <f t="shared" si="6"/>
        <v>0</v>
      </c>
      <c r="S63" s="75">
        <f t="shared" si="7"/>
        <v>0</v>
      </c>
      <c r="T63" s="80"/>
      <c r="U63" s="77">
        <f t="shared" si="8"/>
        <v>0</v>
      </c>
      <c r="V63" s="5">
        <f t="shared" si="9"/>
        <v>0</v>
      </c>
      <c r="W63" s="75">
        <f t="shared" si="10"/>
        <v>0</v>
      </c>
      <c r="X63" s="80"/>
      <c r="Y63" s="77">
        <f t="shared" si="0"/>
        <v>0</v>
      </c>
      <c r="Z63" s="77">
        <f t="shared" si="11"/>
        <v>0</v>
      </c>
      <c r="AA63" s="75">
        <f t="shared" si="12"/>
        <v>0</v>
      </c>
    </row>
    <row r="64" spans="2:27">
      <c r="B64" s="130"/>
      <c r="C64" s="114"/>
      <c r="D64" s="133"/>
      <c r="E64" s="117"/>
      <c r="F64" s="17" t="s">
        <v>142</v>
      </c>
      <c r="G64" s="19" t="s">
        <v>143</v>
      </c>
      <c r="H64" s="15"/>
      <c r="I64" s="78"/>
      <c r="J64" s="5">
        <f t="shared" si="1"/>
        <v>0</v>
      </c>
      <c r="K64" s="75"/>
      <c r="L64" s="80"/>
      <c r="M64" s="78">
        <f t="shared" si="2"/>
        <v>0</v>
      </c>
      <c r="N64" s="15">
        <f t="shared" si="3"/>
        <v>0</v>
      </c>
      <c r="O64" s="75">
        <f t="shared" si="4"/>
        <v>0</v>
      </c>
      <c r="P64" s="80"/>
      <c r="Q64" s="78">
        <f t="shared" si="5"/>
        <v>0</v>
      </c>
      <c r="R64" s="15">
        <f t="shared" si="6"/>
        <v>0</v>
      </c>
      <c r="S64" s="75">
        <f t="shared" si="7"/>
        <v>0</v>
      </c>
      <c r="T64" s="80"/>
      <c r="U64" s="77">
        <f t="shared" si="8"/>
        <v>0</v>
      </c>
      <c r="V64" s="5">
        <f t="shared" si="9"/>
        <v>0</v>
      </c>
      <c r="W64" s="75">
        <f t="shared" si="10"/>
        <v>0</v>
      </c>
      <c r="X64" s="80"/>
      <c r="Y64" s="77">
        <f t="shared" si="0"/>
        <v>0</v>
      </c>
      <c r="Z64" s="77">
        <f t="shared" si="11"/>
        <v>0</v>
      </c>
      <c r="AA64" s="75">
        <f t="shared" si="12"/>
        <v>0</v>
      </c>
    </row>
    <row r="65" spans="2:27">
      <c r="B65" s="130"/>
      <c r="C65" s="114"/>
      <c r="D65" s="133"/>
      <c r="E65" s="117"/>
      <c r="F65" s="17" t="s">
        <v>144</v>
      </c>
      <c r="G65" s="19" t="s">
        <v>145</v>
      </c>
      <c r="H65" s="15"/>
      <c r="I65" s="78"/>
      <c r="J65" s="5">
        <f t="shared" si="1"/>
        <v>0</v>
      </c>
      <c r="K65" s="75"/>
      <c r="L65" s="80"/>
      <c r="M65" s="78">
        <f t="shared" si="2"/>
        <v>0</v>
      </c>
      <c r="N65" s="15">
        <f t="shared" si="3"/>
        <v>0</v>
      </c>
      <c r="O65" s="75">
        <f t="shared" si="4"/>
        <v>0</v>
      </c>
      <c r="P65" s="80"/>
      <c r="Q65" s="78">
        <f t="shared" si="5"/>
        <v>0</v>
      </c>
      <c r="R65" s="15">
        <f t="shared" si="6"/>
        <v>0</v>
      </c>
      <c r="S65" s="75">
        <f t="shared" si="7"/>
        <v>0</v>
      </c>
      <c r="T65" s="80"/>
      <c r="U65" s="77">
        <f t="shared" si="8"/>
        <v>0</v>
      </c>
      <c r="V65" s="5">
        <f t="shared" si="9"/>
        <v>0</v>
      </c>
      <c r="W65" s="75">
        <f t="shared" si="10"/>
        <v>0</v>
      </c>
      <c r="X65" s="80"/>
      <c r="Y65" s="77">
        <f t="shared" si="0"/>
        <v>0</v>
      </c>
      <c r="Z65" s="77">
        <f t="shared" si="11"/>
        <v>0</v>
      </c>
      <c r="AA65" s="75">
        <f t="shared" si="12"/>
        <v>0</v>
      </c>
    </row>
    <row r="66" spans="2:27">
      <c r="B66" s="130"/>
      <c r="C66" s="114"/>
      <c r="D66" s="133"/>
      <c r="E66" s="117"/>
      <c r="F66" s="17" t="s">
        <v>146</v>
      </c>
      <c r="G66" s="19" t="s">
        <v>147</v>
      </c>
      <c r="H66" s="15"/>
      <c r="I66" s="78"/>
      <c r="J66" s="5">
        <f t="shared" si="1"/>
        <v>0</v>
      </c>
      <c r="K66" s="75"/>
      <c r="L66" s="80"/>
      <c r="M66" s="78">
        <f t="shared" si="2"/>
        <v>0</v>
      </c>
      <c r="N66" s="15">
        <f t="shared" si="3"/>
        <v>0</v>
      </c>
      <c r="O66" s="75">
        <f t="shared" si="4"/>
        <v>0</v>
      </c>
      <c r="P66" s="80"/>
      <c r="Q66" s="78">
        <f t="shared" si="5"/>
        <v>0</v>
      </c>
      <c r="R66" s="15">
        <f t="shared" si="6"/>
        <v>0</v>
      </c>
      <c r="S66" s="75">
        <f t="shared" si="7"/>
        <v>0</v>
      </c>
      <c r="T66" s="80"/>
      <c r="U66" s="77">
        <f t="shared" si="8"/>
        <v>0</v>
      </c>
      <c r="V66" s="5">
        <f t="shared" si="9"/>
        <v>0</v>
      </c>
      <c r="W66" s="75">
        <f t="shared" si="10"/>
        <v>0</v>
      </c>
      <c r="X66" s="80"/>
      <c r="Y66" s="77">
        <f t="shared" si="0"/>
        <v>0</v>
      </c>
      <c r="Z66" s="77">
        <f t="shared" si="11"/>
        <v>0</v>
      </c>
      <c r="AA66" s="75">
        <f t="shared" si="12"/>
        <v>0</v>
      </c>
    </row>
    <row r="67" spans="2:27">
      <c r="B67" s="130"/>
      <c r="C67" s="114"/>
      <c r="D67" s="133"/>
      <c r="E67" s="117"/>
      <c r="F67" s="17" t="s">
        <v>148</v>
      </c>
      <c r="G67" s="19" t="s">
        <v>149</v>
      </c>
      <c r="H67" s="15"/>
      <c r="I67" s="78"/>
      <c r="J67" s="5">
        <f t="shared" si="1"/>
        <v>0</v>
      </c>
      <c r="K67" s="75"/>
      <c r="L67" s="80"/>
      <c r="M67" s="78">
        <f t="shared" si="2"/>
        <v>0</v>
      </c>
      <c r="N67" s="15">
        <f t="shared" si="3"/>
        <v>0</v>
      </c>
      <c r="O67" s="75">
        <f t="shared" si="4"/>
        <v>0</v>
      </c>
      <c r="P67" s="80"/>
      <c r="Q67" s="78">
        <f t="shared" si="5"/>
        <v>0</v>
      </c>
      <c r="R67" s="15">
        <f t="shared" si="6"/>
        <v>0</v>
      </c>
      <c r="S67" s="75">
        <f t="shared" si="7"/>
        <v>0</v>
      </c>
      <c r="T67" s="80"/>
      <c r="U67" s="77">
        <f t="shared" si="8"/>
        <v>0</v>
      </c>
      <c r="V67" s="5">
        <f t="shared" si="9"/>
        <v>0</v>
      </c>
      <c r="W67" s="75">
        <f t="shared" si="10"/>
        <v>0</v>
      </c>
      <c r="X67" s="80"/>
      <c r="Y67" s="77">
        <f t="shared" si="0"/>
        <v>0</v>
      </c>
      <c r="Z67" s="77">
        <f t="shared" si="11"/>
        <v>0</v>
      </c>
      <c r="AA67" s="75">
        <f t="shared" si="12"/>
        <v>0</v>
      </c>
    </row>
    <row r="68" spans="2:27">
      <c r="B68" s="130"/>
      <c r="C68" s="114"/>
      <c r="D68" s="133"/>
      <c r="E68" s="117"/>
      <c r="F68" s="17" t="s">
        <v>150</v>
      </c>
      <c r="G68" s="19" t="s">
        <v>151</v>
      </c>
      <c r="H68" s="15"/>
      <c r="I68" s="78"/>
      <c r="J68" s="5">
        <f t="shared" si="1"/>
        <v>0</v>
      </c>
      <c r="K68" s="75"/>
      <c r="L68" s="80"/>
      <c r="M68" s="78">
        <f t="shared" si="2"/>
        <v>0</v>
      </c>
      <c r="N68" s="15">
        <f t="shared" si="3"/>
        <v>0</v>
      </c>
      <c r="O68" s="75">
        <f t="shared" si="4"/>
        <v>0</v>
      </c>
      <c r="P68" s="80"/>
      <c r="Q68" s="78">
        <f t="shared" si="5"/>
        <v>0</v>
      </c>
      <c r="R68" s="15">
        <f t="shared" si="6"/>
        <v>0</v>
      </c>
      <c r="S68" s="75">
        <f t="shared" si="7"/>
        <v>0</v>
      </c>
      <c r="T68" s="80"/>
      <c r="U68" s="77">
        <f t="shared" si="8"/>
        <v>0</v>
      </c>
      <c r="V68" s="5">
        <f t="shared" si="9"/>
        <v>0</v>
      </c>
      <c r="W68" s="75">
        <f t="shared" si="10"/>
        <v>0</v>
      </c>
      <c r="X68" s="80"/>
      <c r="Y68" s="77">
        <f t="shared" si="0"/>
        <v>0</v>
      </c>
      <c r="Z68" s="77">
        <f t="shared" si="11"/>
        <v>0</v>
      </c>
      <c r="AA68" s="75">
        <f t="shared" si="12"/>
        <v>0</v>
      </c>
    </row>
    <row r="69" spans="2:27">
      <c r="B69" s="130"/>
      <c r="C69" s="114"/>
      <c r="D69" s="133"/>
      <c r="E69" s="117"/>
      <c r="F69" s="17" t="s">
        <v>152</v>
      </c>
      <c r="G69" s="19" t="s">
        <v>153</v>
      </c>
      <c r="H69" s="15"/>
      <c r="I69" s="78"/>
      <c r="J69" s="5">
        <f t="shared" si="1"/>
        <v>0</v>
      </c>
      <c r="K69" s="75"/>
      <c r="L69" s="80"/>
      <c r="M69" s="78">
        <f t="shared" si="2"/>
        <v>0</v>
      </c>
      <c r="N69" s="15">
        <f t="shared" si="3"/>
        <v>0</v>
      </c>
      <c r="O69" s="75">
        <f t="shared" si="4"/>
        <v>0</v>
      </c>
      <c r="P69" s="80"/>
      <c r="Q69" s="78">
        <f t="shared" si="5"/>
        <v>0</v>
      </c>
      <c r="R69" s="15">
        <f t="shared" si="6"/>
        <v>0</v>
      </c>
      <c r="S69" s="75">
        <f t="shared" si="7"/>
        <v>0</v>
      </c>
      <c r="T69" s="80"/>
      <c r="U69" s="77">
        <f t="shared" si="8"/>
        <v>0</v>
      </c>
      <c r="V69" s="5">
        <f t="shared" si="9"/>
        <v>0</v>
      </c>
      <c r="W69" s="75">
        <f t="shared" si="10"/>
        <v>0</v>
      </c>
      <c r="X69" s="80"/>
      <c r="Y69" s="77">
        <f t="shared" si="0"/>
        <v>0</v>
      </c>
      <c r="Z69" s="77">
        <f t="shared" si="11"/>
        <v>0</v>
      </c>
      <c r="AA69" s="75">
        <f t="shared" si="12"/>
        <v>0</v>
      </c>
    </row>
    <row r="70" spans="2:27">
      <c r="B70" s="130"/>
      <c r="C70" s="114"/>
      <c r="D70" s="133"/>
      <c r="E70" s="117"/>
      <c r="F70" s="17" t="s">
        <v>154</v>
      </c>
      <c r="G70" s="19" t="s">
        <v>155</v>
      </c>
      <c r="H70" s="15"/>
      <c r="I70" s="78"/>
      <c r="J70" s="5">
        <f t="shared" si="1"/>
        <v>0</v>
      </c>
      <c r="K70" s="75"/>
      <c r="L70" s="80"/>
      <c r="M70" s="78">
        <f t="shared" si="2"/>
        <v>0</v>
      </c>
      <c r="N70" s="15">
        <f t="shared" si="3"/>
        <v>0</v>
      </c>
      <c r="O70" s="75">
        <f t="shared" si="4"/>
        <v>0</v>
      </c>
      <c r="P70" s="80"/>
      <c r="Q70" s="78">
        <f t="shared" si="5"/>
        <v>0</v>
      </c>
      <c r="R70" s="15">
        <f t="shared" si="6"/>
        <v>0</v>
      </c>
      <c r="S70" s="75">
        <f t="shared" si="7"/>
        <v>0</v>
      </c>
      <c r="T70" s="80"/>
      <c r="U70" s="77">
        <f t="shared" si="8"/>
        <v>0</v>
      </c>
      <c r="V70" s="5">
        <f t="shared" si="9"/>
        <v>0</v>
      </c>
      <c r="W70" s="75">
        <f t="shared" si="10"/>
        <v>0</v>
      </c>
      <c r="X70" s="80"/>
      <c r="Y70" s="77">
        <f t="shared" si="0"/>
        <v>0</v>
      </c>
      <c r="Z70" s="77">
        <f t="shared" si="11"/>
        <v>0</v>
      </c>
      <c r="AA70" s="75">
        <f t="shared" si="12"/>
        <v>0</v>
      </c>
    </row>
    <row r="71" spans="2:27">
      <c r="B71" s="130"/>
      <c r="C71" s="114"/>
      <c r="D71" s="133"/>
      <c r="E71" s="117"/>
      <c r="F71" s="17" t="s">
        <v>156</v>
      </c>
      <c r="G71" s="19" t="s">
        <v>157</v>
      </c>
      <c r="H71" s="15"/>
      <c r="I71" s="78"/>
      <c r="J71" s="5">
        <f t="shared" si="1"/>
        <v>0</v>
      </c>
      <c r="K71" s="75"/>
      <c r="L71" s="80"/>
      <c r="M71" s="78">
        <f t="shared" si="2"/>
        <v>0</v>
      </c>
      <c r="N71" s="15">
        <f t="shared" si="3"/>
        <v>0</v>
      </c>
      <c r="O71" s="75">
        <f t="shared" si="4"/>
        <v>0</v>
      </c>
      <c r="P71" s="80"/>
      <c r="Q71" s="78">
        <f t="shared" si="5"/>
        <v>0</v>
      </c>
      <c r="R71" s="15">
        <f t="shared" si="6"/>
        <v>0</v>
      </c>
      <c r="S71" s="75">
        <f t="shared" si="7"/>
        <v>0</v>
      </c>
      <c r="T71" s="80"/>
      <c r="U71" s="77">
        <f t="shared" si="8"/>
        <v>0</v>
      </c>
      <c r="V71" s="5">
        <f t="shared" si="9"/>
        <v>0</v>
      </c>
      <c r="W71" s="75">
        <f t="shared" si="10"/>
        <v>0</v>
      </c>
      <c r="X71" s="80"/>
      <c r="Y71" s="77">
        <f t="shared" si="0"/>
        <v>0</v>
      </c>
      <c r="Z71" s="77">
        <f t="shared" si="11"/>
        <v>0</v>
      </c>
      <c r="AA71" s="75">
        <f t="shared" si="12"/>
        <v>0</v>
      </c>
    </row>
    <row r="72" spans="2:27">
      <c r="B72" s="130"/>
      <c r="C72" s="114"/>
      <c r="D72" s="133"/>
      <c r="E72" s="117"/>
      <c r="F72" s="17" t="s">
        <v>158</v>
      </c>
      <c r="G72" s="19" t="s">
        <v>159</v>
      </c>
      <c r="H72" s="15"/>
      <c r="I72" s="78"/>
      <c r="J72" s="5">
        <f t="shared" si="1"/>
        <v>0</v>
      </c>
      <c r="K72" s="75"/>
      <c r="L72" s="80"/>
      <c r="M72" s="78">
        <f t="shared" si="2"/>
        <v>0</v>
      </c>
      <c r="N72" s="15">
        <f t="shared" si="3"/>
        <v>0</v>
      </c>
      <c r="O72" s="75">
        <f t="shared" si="4"/>
        <v>0</v>
      </c>
      <c r="P72" s="80"/>
      <c r="Q72" s="78">
        <f t="shared" si="5"/>
        <v>0</v>
      </c>
      <c r="R72" s="15">
        <f t="shared" si="6"/>
        <v>0</v>
      </c>
      <c r="S72" s="75">
        <f t="shared" si="7"/>
        <v>0</v>
      </c>
      <c r="T72" s="80"/>
      <c r="U72" s="77">
        <f t="shared" si="8"/>
        <v>0</v>
      </c>
      <c r="V72" s="5">
        <f t="shared" si="9"/>
        <v>0</v>
      </c>
      <c r="W72" s="75">
        <f t="shared" si="10"/>
        <v>0</v>
      </c>
      <c r="X72" s="80"/>
      <c r="Y72" s="77">
        <f t="shared" si="0"/>
        <v>0</v>
      </c>
      <c r="Z72" s="77">
        <f t="shared" si="11"/>
        <v>0</v>
      </c>
      <c r="AA72" s="75">
        <f t="shared" si="12"/>
        <v>0</v>
      </c>
    </row>
    <row r="73" spans="2:27">
      <c r="B73" s="130"/>
      <c r="C73" s="114"/>
      <c r="D73" s="133"/>
      <c r="E73" s="117"/>
      <c r="F73" s="17" t="s">
        <v>160</v>
      </c>
      <c r="G73" s="19" t="s">
        <v>161</v>
      </c>
      <c r="H73" s="15"/>
      <c r="I73" s="78"/>
      <c r="J73" s="5">
        <f t="shared" si="1"/>
        <v>0</v>
      </c>
      <c r="K73" s="75"/>
      <c r="L73" s="80"/>
      <c r="M73" s="78">
        <f t="shared" si="2"/>
        <v>0</v>
      </c>
      <c r="N73" s="15">
        <f t="shared" si="3"/>
        <v>0</v>
      </c>
      <c r="O73" s="75">
        <f t="shared" si="4"/>
        <v>0</v>
      </c>
      <c r="P73" s="80"/>
      <c r="Q73" s="78">
        <f t="shared" si="5"/>
        <v>0</v>
      </c>
      <c r="R73" s="15">
        <f t="shared" si="6"/>
        <v>0</v>
      </c>
      <c r="S73" s="75">
        <f t="shared" si="7"/>
        <v>0</v>
      </c>
      <c r="T73" s="80"/>
      <c r="U73" s="77">
        <f t="shared" si="8"/>
        <v>0</v>
      </c>
      <c r="V73" s="5">
        <f t="shared" si="9"/>
        <v>0</v>
      </c>
      <c r="W73" s="75">
        <f t="shared" si="10"/>
        <v>0</v>
      </c>
      <c r="X73" s="80"/>
      <c r="Y73" s="77">
        <f t="shared" si="0"/>
        <v>0</v>
      </c>
      <c r="Z73" s="77">
        <f t="shared" si="11"/>
        <v>0</v>
      </c>
      <c r="AA73" s="75">
        <f t="shared" si="12"/>
        <v>0</v>
      </c>
    </row>
    <row r="74" spans="2:27">
      <c r="B74" s="130"/>
      <c r="C74" s="114"/>
      <c r="D74" s="133"/>
      <c r="E74" s="117"/>
      <c r="F74" s="17" t="s">
        <v>162</v>
      </c>
      <c r="G74" s="19" t="s">
        <v>163</v>
      </c>
      <c r="H74" s="15"/>
      <c r="I74" s="78"/>
      <c r="J74" s="5">
        <f t="shared" si="1"/>
        <v>0</v>
      </c>
      <c r="K74" s="75"/>
      <c r="L74" s="80"/>
      <c r="M74" s="78">
        <f t="shared" si="2"/>
        <v>0</v>
      </c>
      <c r="N74" s="15">
        <f t="shared" si="3"/>
        <v>0</v>
      </c>
      <c r="O74" s="75">
        <f t="shared" si="4"/>
        <v>0</v>
      </c>
      <c r="P74" s="80"/>
      <c r="Q74" s="78">
        <f t="shared" si="5"/>
        <v>0</v>
      </c>
      <c r="R74" s="15">
        <f t="shared" si="6"/>
        <v>0</v>
      </c>
      <c r="S74" s="75">
        <f t="shared" si="7"/>
        <v>0</v>
      </c>
      <c r="T74" s="80"/>
      <c r="U74" s="77">
        <f t="shared" si="8"/>
        <v>0</v>
      </c>
      <c r="V74" s="5">
        <f t="shared" si="9"/>
        <v>0</v>
      </c>
      <c r="W74" s="75">
        <f t="shared" si="10"/>
        <v>0</v>
      </c>
      <c r="X74" s="80"/>
      <c r="Y74" s="77">
        <f t="shared" si="0"/>
        <v>0</v>
      </c>
      <c r="Z74" s="77">
        <f t="shared" si="11"/>
        <v>0</v>
      </c>
      <c r="AA74" s="75">
        <f t="shared" si="12"/>
        <v>0</v>
      </c>
    </row>
    <row r="75" spans="2:27">
      <c r="B75" s="130"/>
      <c r="C75" s="114"/>
      <c r="D75" s="133"/>
      <c r="E75" s="117"/>
      <c r="F75" s="17" t="s">
        <v>164</v>
      </c>
      <c r="G75" s="19" t="s">
        <v>165</v>
      </c>
      <c r="H75" s="15"/>
      <c r="I75" s="78"/>
      <c r="J75" s="5">
        <f t="shared" si="1"/>
        <v>0</v>
      </c>
      <c r="K75" s="75"/>
      <c r="L75" s="80"/>
      <c r="M75" s="78">
        <f t="shared" si="2"/>
        <v>0</v>
      </c>
      <c r="N75" s="15">
        <f t="shared" si="3"/>
        <v>0</v>
      </c>
      <c r="O75" s="75">
        <f t="shared" si="4"/>
        <v>0</v>
      </c>
      <c r="P75" s="80"/>
      <c r="Q75" s="78">
        <f t="shared" si="5"/>
        <v>0</v>
      </c>
      <c r="R75" s="15">
        <f t="shared" si="6"/>
        <v>0</v>
      </c>
      <c r="S75" s="75">
        <f t="shared" si="7"/>
        <v>0</v>
      </c>
      <c r="T75" s="80"/>
      <c r="U75" s="77">
        <f t="shared" si="8"/>
        <v>0</v>
      </c>
      <c r="V75" s="5">
        <f t="shared" si="9"/>
        <v>0</v>
      </c>
      <c r="W75" s="75">
        <f t="shared" si="10"/>
        <v>0</v>
      </c>
      <c r="X75" s="80"/>
      <c r="Y75" s="77">
        <f t="shared" si="0"/>
        <v>0</v>
      </c>
      <c r="Z75" s="77">
        <f t="shared" si="11"/>
        <v>0</v>
      </c>
      <c r="AA75" s="75">
        <f t="shared" si="12"/>
        <v>0</v>
      </c>
    </row>
    <row r="76" spans="2:27">
      <c r="B76" s="130"/>
      <c r="C76" s="114"/>
      <c r="D76" s="133"/>
      <c r="E76" s="117"/>
      <c r="F76" s="17" t="s">
        <v>170</v>
      </c>
      <c r="G76" s="19" t="s">
        <v>171</v>
      </c>
      <c r="H76" s="15"/>
      <c r="I76" s="78"/>
      <c r="J76" s="5">
        <f t="shared" si="1"/>
        <v>0</v>
      </c>
      <c r="K76" s="75"/>
      <c r="L76" s="80"/>
      <c r="M76" s="78">
        <f t="shared" si="2"/>
        <v>0</v>
      </c>
      <c r="N76" s="15">
        <f t="shared" si="3"/>
        <v>0</v>
      </c>
      <c r="O76" s="75">
        <f t="shared" si="4"/>
        <v>0</v>
      </c>
      <c r="P76" s="80"/>
      <c r="Q76" s="78">
        <f t="shared" si="5"/>
        <v>0</v>
      </c>
      <c r="R76" s="15">
        <f t="shared" si="6"/>
        <v>0</v>
      </c>
      <c r="S76" s="75">
        <f t="shared" si="7"/>
        <v>0</v>
      </c>
      <c r="T76" s="80"/>
      <c r="U76" s="77">
        <f t="shared" si="8"/>
        <v>0</v>
      </c>
      <c r="V76" s="5">
        <f t="shared" si="9"/>
        <v>0</v>
      </c>
      <c r="W76" s="75">
        <f t="shared" si="10"/>
        <v>0</v>
      </c>
      <c r="X76" s="80"/>
      <c r="Y76" s="77">
        <f t="shared" si="0"/>
        <v>0</v>
      </c>
      <c r="Z76" s="77">
        <f t="shared" si="11"/>
        <v>0</v>
      </c>
      <c r="AA76" s="75">
        <f t="shared" si="12"/>
        <v>0</v>
      </c>
    </row>
    <row r="77" spans="2:27">
      <c r="B77" s="130"/>
      <c r="C77" s="114"/>
      <c r="D77" s="133"/>
      <c r="E77" s="117"/>
      <c r="F77" s="17" t="s">
        <v>172</v>
      </c>
      <c r="G77" s="19" t="s">
        <v>173</v>
      </c>
      <c r="H77" s="15"/>
      <c r="I77" s="78"/>
      <c r="J77" s="5">
        <f t="shared" si="1"/>
        <v>0</v>
      </c>
      <c r="K77" s="75"/>
      <c r="L77" s="80"/>
      <c r="M77" s="78">
        <f t="shared" si="2"/>
        <v>0</v>
      </c>
      <c r="N77" s="15">
        <f t="shared" si="3"/>
        <v>0</v>
      </c>
      <c r="O77" s="75">
        <f t="shared" si="4"/>
        <v>0</v>
      </c>
      <c r="P77" s="80"/>
      <c r="Q77" s="78">
        <f t="shared" si="5"/>
        <v>0</v>
      </c>
      <c r="R77" s="15">
        <f t="shared" si="6"/>
        <v>0</v>
      </c>
      <c r="S77" s="75">
        <f t="shared" si="7"/>
        <v>0</v>
      </c>
      <c r="T77" s="80"/>
      <c r="U77" s="77">
        <f t="shared" si="8"/>
        <v>0</v>
      </c>
      <c r="V77" s="5">
        <f t="shared" si="9"/>
        <v>0</v>
      </c>
      <c r="W77" s="75">
        <f t="shared" si="10"/>
        <v>0</v>
      </c>
      <c r="X77" s="80"/>
      <c r="Y77" s="77">
        <f t="shared" si="0"/>
        <v>0</v>
      </c>
      <c r="Z77" s="77">
        <f t="shared" si="11"/>
        <v>0</v>
      </c>
      <c r="AA77" s="75">
        <f t="shared" si="12"/>
        <v>0</v>
      </c>
    </row>
    <row r="78" spans="2:27">
      <c r="B78" s="130"/>
      <c r="C78" s="114"/>
      <c r="D78" s="133"/>
      <c r="E78" s="117"/>
      <c r="F78" s="17" t="s">
        <v>174</v>
      </c>
      <c r="G78" s="19" t="s">
        <v>175</v>
      </c>
      <c r="H78" s="15"/>
      <c r="I78" s="78"/>
      <c r="J78" s="5">
        <f t="shared" si="1"/>
        <v>0</v>
      </c>
      <c r="K78" s="75"/>
      <c r="L78" s="80"/>
      <c r="M78" s="78">
        <f t="shared" si="2"/>
        <v>0</v>
      </c>
      <c r="N78" s="15">
        <f t="shared" si="3"/>
        <v>0</v>
      </c>
      <c r="O78" s="75">
        <f t="shared" si="4"/>
        <v>0</v>
      </c>
      <c r="P78" s="80"/>
      <c r="Q78" s="78">
        <f t="shared" si="5"/>
        <v>0</v>
      </c>
      <c r="R78" s="15">
        <f t="shared" si="6"/>
        <v>0</v>
      </c>
      <c r="S78" s="75">
        <f t="shared" si="7"/>
        <v>0</v>
      </c>
      <c r="T78" s="80"/>
      <c r="U78" s="77">
        <f t="shared" si="8"/>
        <v>0</v>
      </c>
      <c r="V78" s="5">
        <f t="shared" si="9"/>
        <v>0</v>
      </c>
      <c r="W78" s="75">
        <f t="shared" si="10"/>
        <v>0</v>
      </c>
      <c r="X78" s="80"/>
      <c r="Y78" s="77">
        <f t="shared" ref="Y78:Y141" si="13">U78+(U78*3%)</f>
        <v>0</v>
      </c>
      <c r="Z78" s="77">
        <f t="shared" si="11"/>
        <v>0</v>
      </c>
      <c r="AA78" s="75">
        <f t="shared" si="12"/>
        <v>0</v>
      </c>
    </row>
    <row r="79" spans="2:27">
      <c r="B79" s="130"/>
      <c r="C79" s="114"/>
      <c r="D79" s="133"/>
      <c r="E79" s="117"/>
      <c r="F79" s="17" t="s">
        <v>176</v>
      </c>
      <c r="G79" s="19" t="s">
        <v>177</v>
      </c>
      <c r="H79" s="15"/>
      <c r="I79" s="78"/>
      <c r="J79" s="5">
        <f t="shared" ref="J79:J142" si="14">+H79/$H$11</f>
        <v>0</v>
      </c>
      <c r="K79" s="75"/>
      <c r="L79" s="80"/>
      <c r="M79" s="78">
        <f t="shared" ref="M79:M142" si="15">I79+(I79*3%)</f>
        <v>0</v>
      </c>
      <c r="N79" s="15">
        <f t="shared" ref="N79:N142" si="16">+L79/$L$11</f>
        <v>0</v>
      </c>
      <c r="O79" s="75">
        <f t="shared" ref="O79:O142" si="17">K79+(K79*3%)</f>
        <v>0</v>
      </c>
      <c r="P79" s="80"/>
      <c r="Q79" s="78">
        <f t="shared" ref="Q79:Q142" si="18">M79+(M79*3%)</f>
        <v>0</v>
      </c>
      <c r="R79" s="15">
        <f t="shared" ref="R79:R142" si="19">+P79/$P$11</f>
        <v>0</v>
      </c>
      <c r="S79" s="75">
        <f t="shared" ref="S79:S142" si="20">O79+(O79*3%)</f>
        <v>0</v>
      </c>
      <c r="T79" s="80"/>
      <c r="U79" s="77">
        <f t="shared" ref="U79:U142" si="21">Q79+(Q79*3%)</f>
        <v>0</v>
      </c>
      <c r="V79" s="5">
        <f t="shared" ref="V79:V142" si="22">+T79/$T$11</f>
        <v>0</v>
      </c>
      <c r="W79" s="75">
        <f t="shared" ref="W79:W142" si="23">S79+(S79*3%)</f>
        <v>0</v>
      </c>
      <c r="X79" s="80"/>
      <c r="Y79" s="77">
        <f t="shared" si="13"/>
        <v>0</v>
      </c>
      <c r="Z79" s="77">
        <f t="shared" ref="Z79:Z142" si="24">+X79/$X$11</f>
        <v>0</v>
      </c>
      <c r="AA79" s="75">
        <f t="shared" ref="AA79:AA142" si="25">W79+(W79*3%)</f>
        <v>0</v>
      </c>
    </row>
    <row r="80" spans="2:27">
      <c r="B80" s="130"/>
      <c r="C80" s="114"/>
      <c r="D80" s="133"/>
      <c r="E80" s="117"/>
      <c r="F80" s="17" t="s">
        <v>178</v>
      </c>
      <c r="G80" s="19" t="s">
        <v>179</v>
      </c>
      <c r="H80" s="15"/>
      <c r="I80" s="78"/>
      <c r="J80" s="5">
        <f t="shared" si="14"/>
        <v>0</v>
      </c>
      <c r="K80" s="75"/>
      <c r="L80" s="80"/>
      <c r="M80" s="78">
        <f t="shared" si="15"/>
        <v>0</v>
      </c>
      <c r="N80" s="15">
        <f t="shared" si="16"/>
        <v>0</v>
      </c>
      <c r="O80" s="75">
        <f t="shared" si="17"/>
        <v>0</v>
      </c>
      <c r="P80" s="80"/>
      <c r="Q80" s="78">
        <f t="shared" si="18"/>
        <v>0</v>
      </c>
      <c r="R80" s="15">
        <f t="shared" si="19"/>
        <v>0</v>
      </c>
      <c r="S80" s="75">
        <f t="shared" si="20"/>
        <v>0</v>
      </c>
      <c r="T80" s="80"/>
      <c r="U80" s="77">
        <f t="shared" si="21"/>
        <v>0</v>
      </c>
      <c r="V80" s="5">
        <f t="shared" si="22"/>
        <v>0</v>
      </c>
      <c r="W80" s="75">
        <f t="shared" si="23"/>
        <v>0</v>
      </c>
      <c r="X80" s="80"/>
      <c r="Y80" s="77">
        <f t="shared" si="13"/>
        <v>0</v>
      </c>
      <c r="Z80" s="77">
        <f t="shared" si="24"/>
        <v>0</v>
      </c>
      <c r="AA80" s="75">
        <f t="shared" si="25"/>
        <v>0</v>
      </c>
    </row>
    <row r="81" spans="2:27">
      <c r="B81" s="130"/>
      <c r="C81" s="114"/>
      <c r="D81" s="133"/>
      <c r="E81" s="117"/>
      <c r="F81" s="17" t="s">
        <v>180</v>
      </c>
      <c r="G81" s="19" t="s">
        <v>181</v>
      </c>
      <c r="H81" s="15"/>
      <c r="I81" s="78"/>
      <c r="J81" s="5">
        <f t="shared" si="14"/>
        <v>0</v>
      </c>
      <c r="K81" s="75"/>
      <c r="L81" s="80"/>
      <c r="M81" s="78">
        <f t="shared" si="15"/>
        <v>0</v>
      </c>
      <c r="N81" s="15">
        <f t="shared" si="16"/>
        <v>0</v>
      </c>
      <c r="O81" s="75">
        <f t="shared" si="17"/>
        <v>0</v>
      </c>
      <c r="P81" s="80"/>
      <c r="Q81" s="78">
        <f t="shared" si="18"/>
        <v>0</v>
      </c>
      <c r="R81" s="15">
        <f t="shared" si="19"/>
        <v>0</v>
      </c>
      <c r="S81" s="75">
        <f t="shared" si="20"/>
        <v>0</v>
      </c>
      <c r="T81" s="80"/>
      <c r="U81" s="77">
        <f t="shared" si="21"/>
        <v>0</v>
      </c>
      <c r="V81" s="5">
        <f t="shared" si="22"/>
        <v>0</v>
      </c>
      <c r="W81" s="75">
        <f t="shared" si="23"/>
        <v>0</v>
      </c>
      <c r="X81" s="80"/>
      <c r="Y81" s="77">
        <f t="shared" si="13"/>
        <v>0</v>
      </c>
      <c r="Z81" s="77">
        <f t="shared" si="24"/>
        <v>0</v>
      </c>
      <c r="AA81" s="75">
        <f t="shared" si="25"/>
        <v>0</v>
      </c>
    </row>
    <row r="82" spans="2:27">
      <c r="B82" s="130"/>
      <c r="C82" s="114"/>
      <c r="D82" s="133"/>
      <c r="E82" s="117"/>
      <c r="F82" s="17" t="s">
        <v>182</v>
      </c>
      <c r="G82" s="19" t="s">
        <v>183</v>
      </c>
      <c r="H82" s="15"/>
      <c r="I82" s="78"/>
      <c r="J82" s="5">
        <f t="shared" si="14"/>
        <v>0</v>
      </c>
      <c r="K82" s="75"/>
      <c r="L82" s="80"/>
      <c r="M82" s="78">
        <f t="shared" si="15"/>
        <v>0</v>
      </c>
      <c r="N82" s="15">
        <f t="shared" si="16"/>
        <v>0</v>
      </c>
      <c r="O82" s="75">
        <f t="shared" si="17"/>
        <v>0</v>
      </c>
      <c r="P82" s="80"/>
      <c r="Q82" s="78">
        <f t="shared" si="18"/>
        <v>0</v>
      </c>
      <c r="R82" s="15">
        <f t="shared" si="19"/>
        <v>0</v>
      </c>
      <c r="S82" s="75">
        <f t="shared" si="20"/>
        <v>0</v>
      </c>
      <c r="T82" s="80"/>
      <c r="U82" s="77">
        <f t="shared" si="21"/>
        <v>0</v>
      </c>
      <c r="V82" s="5">
        <f t="shared" si="22"/>
        <v>0</v>
      </c>
      <c r="W82" s="75">
        <f t="shared" si="23"/>
        <v>0</v>
      </c>
      <c r="X82" s="80"/>
      <c r="Y82" s="77">
        <f t="shared" si="13"/>
        <v>0</v>
      </c>
      <c r="Z82" s="77">
        <f t="shared" si="24"/>
        <v>0</v>
      </c>
      <c r="AA82" s="75">
        <f t="shared" si="25"/>
        <v>0</v>
      </c>
    </row>
    <row r="83" spans="2:27">
      <c r="B83" s="130"/>
      <c r="C83" s="114"/>
      <c r="D83" s="133"/>
      <c r="E83" s="117"/>
      <c r="F83" s="17" t="s">
        <v>184</v>
      </c>
      <c r="G83" s="19" t="s">
        <v>185</v>
      </c>
      <c r="H83" s="15"/>
      <c r="I83" s="78"/>
      <c r="J83" s="5">
        <f t="shared" si="14"/>
        <v>0</v>
      </c>
      <c r="K83" s="75"/>
      <c r="L83" s="80"/>
      <c r="M83" s="78">
        <f t="shared" si="15"/>
        <v>0</v>
      </c>
      <c r="N83" s="15">
        <f t="shared" si="16"/>
        <v>0</v>
      </c>
      <c r="O83" s="75">
        <f t="shared" si="17"/>
        <v>0</v>
      </c>
      <c r="P83" s="80"/>
      <c r="Q83" s="78">
        <f t="shared" si="18"/>
        <v>0</v>
      </c>
      <c r="R83" s="15">
        <f t="shared" si="19"/>
        <v>0</v>
      </c>
      <c r="S83" s="75">
        <f t="shared" si="20"/>
        <v>0</v>
      </c>
      <c r="T83" s="80"/>
      <c r="U83" s="77">
        <f t="shared" si="21"/>
        <v>0</v>
      </c>
      <c r="V83" s="5">
        <f t="shared" si="22"/>
        <v>0</v>
      </c>
      <c r="W83" s="75">
        <f t="shared" si="23"/>
        <v>0</v>
      </c>
      <c r="X83" s="80"/>
      <c r="Y83" s="77">
        <f t="shared" si="13"/>
        <v>0</v>
      </c>
      <c r="Z83" s="77">
        <f t="shared" si="24"/>
        <v>0</v>
      </c>
      <c r="AA83" s="75">
        <f t="shared" si="25"/>
        <v>0</v>
      </c>
    </row>
    <row r="84" spans="2:27">
      <c r="B84" s="130"/>
      <c r="C84" s="114"/>
      <c r="D84" s="133"/>
      <c r="E84" s="117"/>
      <c r="F84" s="17" t="s">
        <v>186</v>
      </c>
      <c r="G84" s="19" t="s">
        <v>187</v>
      </c>
      <c r="H84" s="15"/>
      <c r="I84" s="78"/>
      <c r="J84" s="5">
        <f t="shared" si="14"/>
        <v>0</v>
      </c>
      <c r="K84" s="75"/>
      <c r="L84" s="80"/>
      <c r="M84" s="78">
        <f t="shared" si="15"/>
        <v>0</v>
      </c>
      <c r="N84" s="15">
        <f t="shared" si="16"/>
        <v>0</v>
      </c>
      <c r="O84" s="75">
        <f t="shared" si="17"/>
        <v>0</v>
      </c>
      <c r="P84" s="80"/>
      <c r="Q84" s="78">
        <f t="shared" si="18"/>
        <v>0</v>
      </c>
      <c r="R84" s="15">
        <f t="shared" si="19"/>
        <v>0</v>
      </c>
      <c r="S84" s="75">
        <f t="shared" si="20"/>
        <v>0</v>
      </c>
      <c r="T84" s="80"/>
      <c r="U84" s="77">
        <f t="shared" si="21"/>
        <v>0</v>
      </c>
      <c r="V84" s="5">
        <f t="shared" si="22"/>
        <v>0</v>
      </c>
      <c r="W84" s="75">
        <f t="shared" si="23"/>
        <v>0</v>
      </c>
      <c r="X84" s="80"/>
      <c r="Y84" s="77">
        <f t="shared" si="13"/>
        <v>0</v>
      </c>
      <c r="Z84" s="77">
        <f t="shared" si="24"/>
        <v>0</v>
      </c>
      <c r="AA84" s="75">
        <f t="shared" si="25"/>
        <v>0</v>
      </c>
    </row>
    <row r="85" spans="2:27">
      <c r="B85" s="130"/>
      <c r="C85" s="114"/>
      <c r="D85" s="133"/>
      <c r="E85" s="117"/>
      <c r="F85" s="17" t="s">
        <v>188</v>
      </c>
      <c r="G85" s="19" t="s">
        <v>189</v>
      </c>
      <c r="H85" s="15"/>
      <c r="I85" s="78"/>
      <c r="J85" s="5">
        <f t="shared" si="14"/>
        <v>0</v>
      </c>
      <c r="K85" s="75"/>
      <c r="L85" s="80"/>
      <c r="M85" s="78">
        <f t="shared" si="15"/>
        <v>0</v>
      </c>
      <c r="N85" s="15">
        <f t="shared" si="16"/>
        <v>0</v>
      </c>
      <c r="O85" s="75">
        <f t="shared" si="17"/>
        <v>0</v>
      </c>
      <c r="P85" s="80"/>
      <c r="Q85" s="78">
        <f t="shared" si="18"/>
        <v>0</v>
      </c>
      <c r="R85" s="15">
        <f t="shared" si="19"/>
        <v>0</v>
      </c>
      <c r="S85" s="75">
        <f t="shared" si="20"/>
        <v>0</v>
      </c>
      <c r="T85" s="80"/>
      <c r="U85" s="77">
        <f t="shared" si="21"/>
        <v>0</v>
      </c>
      <c r="V85" s="5">
        <f t="shared" si="22"/>
        <v>0</v>
      </c>
      <c r="W85" s="75">
        <f t="shared" si="23"/>
        <v>0</v>
      </c>
      <c r="X85" s="80"/>
      <c r="Y85" s="77">
        <f t="shared" si="13"/>
        <v>0</v>
      </c>
      <c r="Z85" s="77">
        <f t="shared" si="24"/>
        <v>0</v>
      </c>
      <c r="AA85" s="75">
        <f t="shared" si="25"/>
        <v>0</v>
      </c>
    </row>
    <row r="86" spans="2:27">
      <c r="B86" s="130"/>
      <c r="C86" s="114"/>
      <c r="D86" s="133"/>
      <c r="E86" s="117"/>
      <c r="F86" s="17" t="s">
        <v>190</v>
      </c>
      <c r="G86" s="19" t="s">
        <v>191</v>
      </c>
      <c r="H86" s="15"/>
      <c r="I86" s="78"/>
      <c r="J86" s="5">
        <f t="shared" si="14"/>
        <v>0</v>
      </c>
      <c r="K86" s="75"/>
      <c r="L86" s="80"/>
      <c r="M86" s="78">
        <f t="shared" si="15"/>
        <v>0</v>
      </c>
      <c r="N86" s="15">
        <f t="shared" si="16"/>
        <v>0</v>
      </c>
      <c r="O86" s="75">
        <f t="shared" si="17"/>
        <v>0</v>
      </c>
      <c r="P86" s="80"/>
      <c r="Q86" s="78">
        <f t="shared" si="18"/>
        <v>0</v>
      </c>
      <c r="R86" s="15">
        <f t="shared" si="19"/>
        <v>0</v>
      </c>
      <c r="S86" s="75">
        <f t="shared" si="20"/>
        <v>0</v>
      </c>
      <c r="T86" s="80"/>
      <c r="U86" s="77">
        <f t="shared" si="21"/>
        <v>0</v>
      </c>
      <c r="V86" s="5">
        <f t="shared" si="22"/>
        <v>0</v>
      </c>
      <c r="W86" s="75">
        <f t="shared" si="23"/>
        <v>0</v>
      </c>
      <c r="X86" s="80"/>
      <c r="Y86" s="77">
        <f t="shared" si="13"/>
        <v>0</v>
      </c>
      <c r="Z86" s="77">
        <f t="shared" si="24"/>
        <v>0</v>
      </c>
      <c r="AA86" s="75">
        <f t="shared" si="25"/>
        <v>0</v>
      </c>
    </row>
    <row r="87" spans="2:27">
      <c r="B87" s="130"/>
      <c r="C87" s="114"/>
      <c r="D87" s="133"/>
      <c r="E87" s="117"/>
      <c r="F87" s="17" t="s">
        <v>192</v>
      </c>
      <c r="G87" s="19" t="s">
        <v>193</v>
      </c>
      <c r="H87" s="15"/>
      <c r="I87" s="78"/>
      <c r="J87" s="5">
        <f t="shared" si="14"/>
        <v>0</v>
      </c>
      <c r="K87" s="75"/>
      <c r="L87" s="80"/>
      <c r="M87" s="78">
        <f t="shared" si="15"/>
        <v>0</v>
      </c>
      <c r="N87" s="15">
        <f t="shared" si="16"/>
        <v>0</v>
      </c>
      <c r="O87" s="75">
        <f t="shared" si="17"/>
        <v>0</v>
      </c>
      <c r="P87" s="80"/>
      <c r="Q87" s="78">
        <f t="shared" si="18"/>
        <v>0</v>
      </c>
      <c r="R87" s="15">
        <f t="shared" si="19"/>
        <v>0</v>
      </c>
      <c r="S87" s="75">
        <f t="shared" si="20"/>
        <v>0</v>
      </c>
      <c r="T87" s="80"/>
      <c r="U87" s="77">
        <f t="shared" si="21"/>
        <v>0</v>
      </c>
      <c r="V87" s="5">
        <f t="shared" si="22"/>
        <v>0</v>
      </c>
      <c r="W87" s="75">
        <f t="shared" si="23"/>
        <v>0</v>
      </c>
      <c r="X87" s="80"/>
      <c r="Y87" s="77">
        <f t="shared" si="13"/>
        <v>0</v>
      </c>
      <c r="Z87" s="77">
        <f t="shared" si="24"/>
        <v>0</v>
      </c>
      <c r="AA87" s="75">
        <f t="shared" si="25"/>
        <v>0</v>
      </c>
    </row>
    <row r="88" spans="2:27">
      <c r="B88" s="130"/>
      <c r="C88" s="114"/>
      <c r="D88" s="133"/>
      <c r="E88" s="117"/>
      <c r="F88" s="17" t="s">
        <v>194</v>
      </c>
      <c r="G88" s="19" t="s">
        <v>195</v>
      </c>
      <c r="H88" s="15"/>
      <c r="I88" s="78"/>
      <c r="J88" s="5">
        <f t="shared" si="14"/>
        <v>0</v>
      </c>
      <c r="K88" s="75"/>
      <c r="L88" s="80"/>
      <c r="M88" s="78">
        <f t="shared" si="15"/>
        <v>0</v>
      </c>
      <c r="N88" s="15">
        <f t="shared" si="16"/>
        <v>0</v>
      </c>
      <c r="O88" s="75">
        <f t="shared" si="17"/>
        <v>0</v>
      </c>
      <c r="P88" s="80"/>
      <c r="Q88" s="78">
        <f t="shared" si="18"/>
        <v>0</v>
      </c>
      <c r="R88" s="15">
        <f t="shared" si="19"/>
        <v>0</v>
      </c>
      <c r="S88" s="75">
        <f t="shared" si="20"/>
        <v>0</v>
      </c>
      <c r="T88" s="80"/>
      <c r="U88" s="77">
        <f t="shared" si="21"/>
        <v>0</v>
      </c>
      <c r="V88" s="5">
        <f t="shared" si="22"/>
        <v>0</v>
      </c>
      <c r="W88" s="75">
        <f t="shared" si="23"/>
        <v>0</v>
      </c>
      <c r="X88" s="80"/>
      <c r="Y88" s="77">
        <f t="shared" si="13"/>
        <v>0</v>
      </c>
      <c r="Z88" s="77">
        <f t="shared" si="24"/>
        <v>0</v>
      </c>
      <c r="AA88" s="75">
        <f t="shared" si="25"/>
        <v>0</v>
      </c>
    </row>
    <row r="89" spans="2:27">
      <c r="B89" s="130"/>
      <c r="C89" s="114"/>
      <c r="D89" s="133"/>
      <c r="E89" s="117"/>
      <c r="F89" s="17" t="s">
        <v>196</v>
      </c>
      <c r="G89" s="19" t="s">
        <v>197</v>
      </c>
      <c r="H89" s="15"/>
      <c r="I89" s="78"/>
      <c r="J89" s="5">
        <f t="shared" si="14"/>
        <v>0</v>
      </c>
      <c r="K89" s="75"/>
      <c r="L89" s="80"/>
      <c r="M89" s="78">
        <f t="shared" si="15"/>
        <v>0</v>
      </c>
      <c r="N89" s="15">
        <f t="shared" si="16"/>
        <v>0</v>
      </c>
      <c r="O89" s="75">
        <f t="shared" si="17"/>
        <v>0</v>
      </c>
      <c r="P89" s="80"/>
      <c r="Q89" s="78">
        <f t="shared" si="18"/>
        <v>0</v>
      </c>
      <c r="R89" s="15">
        <f t="shared" si="19"/>
        <v>0</v>
      </c>
      <c r="S89" s="75">
        <f t="shared" si="20"/>
        <v>0</v>
      </c>
      <c r="T89" s="80"/>
      <c r="U89" s="77">
        <f t="shared" si="21"/>
        <v>0</v>
      </c>
      <c r="V89" s="5">
        <f t="shared" si="22"/>
        <v>0</v>
      </c>
      <c r="W89" s="75">
        <f t="shared" si="23"/>
        <v>0</v>
      </c>
      <c r="X89" s="80"/>
      <c r="Y89" s="77">
        <f t="shared" si="13"/>
        <v>0</v>
      </c>
      <c r="Z89" s="77">
        <f t="shared" si="24"/>
        <v>0</v>
      </c>
      <c r="AA89" s="75">
        <f t="shared" si="25"/>
        <v>0</v>
      </c>
    </row>
    <row r="90" spans="2:27">
      <c r="B90" s="130"/>
      <c r="C90" s="114"/>
      <c r="D90" s="133"/>
      <c r="E90" s="117"/>
      <c r="F90" s="17" t="s">
        <v>198</v>
      </c>
      <c r="G90" s="19" t="s">
        <v>199</v>
      </c>
      <c r="H90" s="15"/>
      <c r="I90" s="78"/>
      <c r="J90" s="5">
        <f t="shared" si="14"/>
        <v>0</v>
      </c>
      <c r="K90" s="75"/>
      <c r="L90" s="80"/>
      <c r="M90" s="78">
        <f t="shared" si="15"/>
        <v>0</v>
      </c>
      <c r="N90" s="15">
        <f t="shared" si="16"/>
        <v>0</v>
      </c>
      <c r="O90" s="75">
        <f t="shared" si="17"/>
        <v>0</v>
      </c>
      <c r="P90" s="80"/>
      <c r="Q90" s="78">
        <f t="shared" si="18"/>
        <v>0</v>
      </c>
      <c r="R90" s="15">
        <f t="shared" si="19"/>
        <v>0</v>
      </c>
      <c r="S90" s="75">
        <f t="shared" si="20"/>
        <v>0</v>
      </c>
      <c r="T90" s="80"/>
      <c r="U90" s="77">
        <f t="shared" si="21"/>
        <v>0</v>
      </c>
      <c r="V90" s="5">
        <f t="shared" si="22"/>
        <v>0</v>
      </c>
      <c r="W90" s="75">
        <f t="shared" si="23"/>
        <v>0</v>
      </c>
      <c r="X90" s="80"/>
      <c r="Y90" s="77">
        <f t="shared" si="13"/>
        <v>0</v>
      </c>
      <c r="Z90" s="77">
        <f t="shared" si="24"/>
        <v>0</v>
      </c>
      <c r="AA90" s="75">
        <f t="shared" si="25"/>
        <v>0</v>
      </c>
    </row>
    <row r="91" spans="2:27">
      <c r="B91" s="130"/>
      <c r="C91" s="114"/>
      <c r="D91" s="133"/>
      <c r="E91" s="117"/>
      <c r="F91" s="17" t="s">
        <v>200</v>
      </c>
      <c r="G91" s="19" t="s">
        <v>201</v>
      </c>
      <c r="H91" s="15"/>
      <c r="I91" s="78"/>
      <c r="J91" s="5">
        <f t="shared" si="14"/>
        <v>0</v>
      </c>
      <c r="K91" s="75"/>
      <c r="L91" s="80"/>
      <c r="M91" s="78">
        <f t="shared" si="15"/>
        <v>0</v>
      </c>
      <c r="N91" s="15">
        <f t="shared" si="16"/>
        <v>0</v>
      </c>
      <c r="O91" s="75">
        <f t="shared" si="17"/>
        <v>0</v>
      </c>
      <c r="P91" s="80"/>
      <c r="Q91" s="78">
        <f t="shared" si="18"/>
        <v>0</v>
      </c>
      <c r="R91" s="15">
        <f t="shared" si="19"/>
        <v>0</v>
      </c>
      <c r="S91" s="75">
        <f t="shared" si="20"/>
        <v>0</v>
      </c>
      <c r="T91" s="80"/>
      <c r="U91" s="77">
        <f t="shared" si="21"/>
        <v>0</v>
      </c>
      <c r="V91" s="5">
        <f t="shared" si="22"/>
        <v>0</v>
      </c>
      <c r="W91" s="75">
        <f t="shared" si="23"/>
        <v>0</v>
      </c>
      <c r="X91" s="80"/>
      <c r="Y91" s="77">
        <f t="shared" si="13"/>
        <v>0</v>
      </c>
      <c r="Z91" s="77">
        <f t="shared" si="24"/>
        <v>0</v>
      </c>
      <c r="AA91" s="75">
        <f t="shared" si="25"/>
        <v>0</v>
      </c>
    </row>
    <row r="92" spans="2:27">
      <c r="B92" s="130"/>
      <c r="C92" s="114"/>
      <c r="D92" s="133"/>
      <c r="E92" s="117"/>
      <c r="F92" s="17" t="s">
        <v>202</v>
      </c>
      <c r="G92" s="19" t="s">
        <v>203</v>
      </c>
      <c r="H92" s="15"/>
      <c r="I92" s="78"/>
      <c r="J92" s="5">
        <f t="shared" si="14"/>
        <v>0</v>
      </c>
      <c r="K92" s="75"/>
      <c r="L92" s="80"/>
      <c r="M92" s="78">
        <f t="shared" si="15"/>
        <v>0</v>
      </c>
      <c r="N92" s="15">
        <f t="shared" si="16"/>
        <v>0</v>
      </c>
      <c r="O92" s="75">
        <f t="shared" si="17"/>
        <v>0</v>
      </c>
      <c r="P92" s="80"/>
      <c r="Q92" s="78">
        <f t="shared" si="18"/>
        <v>0</v>
      </c>
      <c r="R92" s="15">
        <f t="shared" si="19"/>
        <v>0</v>
      </c>
      <c r="S92" s="75">
        <f t="shared" si="20"/>
        <v>0</v>
      </c>
      <c r="T92" s="80"/>
      <c r="U92" s="77">
        <f t="shared" si="21"/>
        <v>0</v>
      </c>
      <c r="V92" s="5">
        <f t="shared" si="22"/>
        <v>0</v>
      </c>
      <c r="W92" s="75">
        <f t="shared" si="23"/>
        <v>0</v>
      </c>
      <c r="X92" s="80"/>
      <c r="Y92" s="77">
        <f t="shared" si="13"/>
        <v>0</v>
      </c>
      <c r="Z92" s="77">
        <f t="shared" si="24"/>
        <v>0</v>
      </c>
      <c r="AA92" s="75">
        <f t="shared" si="25"/>
        <v>0</v>
      </c>
    </row>
    <row r="93" spans="2:27">
      <c r="B93" s="130"/>
      <c r="C93" s="114"/>
      <c r="D93" s="133"/>
      <c r="E93" s="117"/>
      <c r="F93" s="17" t="s">
        <v>204</v>
      </c>
      <c r="G93" s="19" t="s">
        <v>205</v>
      </c>
      <c r="H93" s="15"/>
      <c r="I93" s="78"/>
      <c r="J93" s="5">
        <f t="shared" si="14"/>
        <v>0</v>
      </c>
      <c r="K93" s="75"/>
      <c r="L93" s="80"/>
      <c r="M93" s="78">
        <f t="shared" si="15"/>
        <v>0</v>
      </c>
      <c r="N93" s="15">
        <f t="shared" si="16"/>
        <v>0</v>
      </c>
      <c r="O93" s="75">
        <f t="shared" si="17"/>
        <v>0</v>
      </c>
      <c r="P93" s="80"/>
      <c r="Q93" s="78">
        <f t="shared" si="18"/>
        <v>0</v>
      </c>
      <c r="R93" s="15">
        <f t="shared" si="19"/>
        <v>0</v>
      </c>
      <c r="S93" s="75">
        <f t="shared" si="20"/>
        <v>0</v>
      </c>
      <c r="T93" s="80"/>
      <c r="U93" s="77">
        <f t="shared" si="21"/>
        <v>0</v>
      </c>
      <c r="V93" s="5">
        <f t="shared" si="22"/>
        <v>0</v>
      </c>
      <c r="W93" s="75">
        <f t="shared" si="23"/>
        <v>0</v>
      </c>
      <c r="X93" s="80"/>
      <c r="Y93" s="77">
        <f t="shared" si="13"/>
        <v>0</v>
      </c>
      <c r="Z93" s="77">
        <f t="shared" si="24"/>
        <v>0</v>
      </c>
      <c r="AA93" s="75">
        <f t="shared" si="25"/>
        <v>0</v>
      </c>
    </row>
    <row r="94" spans="2:27">
      <c r="B94" s="130"/>
      <c r="C94" s="114"/>
      <c r="D94" s="133"/>
      <c r="E94" s="117"/>
      <c r="F94" s="17" t="s">
        <v>206</v>
      </c>
      <c r="G94" s="19" t="s">
        <v>207</v>
      </c>
      <c r="H94" s="15"/>
      <c r="I94" s="78"/>
      <c r="J94" s="5">
        <f t="shared" si="14"/>
        <v>0</v>
      </c>
      <c r="K94" s="75"/>
      <c r="L94" s="80"/>
      <c r="M94" s="78">
        <f t="shared" si="15"/>
        <v>0</v>
      </c>
      <c r="N94" s="15">
        <f t="shared" si="16"/>
        <v>0</v>
      </c>
      <c r="O94" s="75">
        <f t="shared" si="17"/>
        <v>0</v>
      </c>
      <c r="P94" s="80"/>
      <c r="Q94" s="78">
        <f t="shared" si="18"/>
        <v>0</v>
      </c>
      <c r="R94" s="15">
        <f t="shared" si="19"/>
        <v>0</v>
      </c>
      <c r="S94" s="75">
        <f t="shared" si="20"/>
        <v>0</v>
      </c>
      <c r="T94" s="80"/>
      <c r="U94" s="77">
        <f t="shared" si="21"/>
        <v>0</v>
      </c>
      <c r="V94" s="5">
        <f t="shared" si="22"/>
        <v>0</v>
      </c>
      <c r="W94" s="75">
        <f t="shared" si="23"/>
        <v>0</v>
      </c>
      <c r="X94" s="80"/>
      <c r="Y94" s="77">
        <f t="shared" si="13"/>
        <v>0</v>
      </c>
      <c r="Z94" s="77">
        <f t="shared" si="24"/>
        <v>0</v>
      </c>
      <c r="AA94" s="75">
        <f t="shared" si="25"/>
        <v>0</v>
      </c>
    </row>
    <row r="95" spans="2:27">
      <c r="B95" s="130"/>
      <c r="C95" s="114"/>
      <c r="D95" s="133"/>
      <c r="E95" s="117"/>
      <c r="F95" s="17" t="s">
        <v>208</v>
      </c>
      <c r="G95" s="19" t="s">
        <v>209</v>
      </c>
      <c r="H95" s="15"/>
      <c r="I95" s="78"/>
      <c r="J95" s="5">
        <f t="shared" si="14"/>
        <v>0</v>
      </c>
      <c r="K95" s="75"/>
      <c r="L95" s="80"/>
      <c r="M95" s="78">
        <f t="shared" si="15"/>
        <v>0</v>
      </c>
      <c r="N95" s="15">
        <f t="shared" si="16"/>
        <v>0</v>
      </c>
      <c r="O95" s="75">
        <f t="shared" si="17"/>
        <v>0</v>
      </c>
      <c r="P95" s="80"/>
      <c r="Q95" s="78">
        <f t="shared" si="18"/>
        <v>0</v>
      </c>
      <c r="R95" s="15">
        <f t="shared" si="19"/>
        <v>0</v>
      </c>
      <c r="S95" s="75">
        <f t="shared" si="20"/>
        <v>0</v>
      </c>
      <c r="T95" s="80"/>
      <c r="U95" s="77">
        <f t="shared" si="21"/>
        <v>0</v>
      </c>
      <c r="V95" s="5">
        <f t="shared" si="22"/>
        <v>0</v>
      </c>
      <c r="W95" s="75">
        <f t="shared" si="23"/>
        <v>0</v>
      </c>
      <c r="X95" s="80"/>
      <c r="Y95" s="77">
        <f t="shared" si="13"/>
        <v>0</v>
      </c>
      <c r="Z95" s="77">
        <f t="shared" si="24"/>
        <v>0</v>
      </c>
      <c r="AA95" s="75">
        <f t="shared" si="25"/>
        <v>0</v>
      </c>
    </row>
    <row r="96" spans="2:27">
      <c r="B96" s="130"/>
      <c r="C96" s="114"/>
      <c r="D96" s="133"/>
      <c r="E96" s="117"/>
      <c r="F96" s="17" t="s">
        <v>210</v>
      </c>
      <c r="G96" s="19" t="s">
        <v>211</v>
      </c>
      <c r="H96" s="15"/>
      <c r="I96" s="78"/>
      <c r="J96" s="5">
        <f t="shared" si="14"/>
        <v>0</v>
      </c>
      <c r="K96" s="75"/>
      <c r="L96" s="80"/>
      <c r="M96" s="78">
        <f t="shared" si="15"/>
        <v>0</v>
      </c>
      <c r="N96" s="15">
        <f t="shared" si="16"/>
        <v>0</v>
      </c>
      <c r="O96" s="75">
        <f t="shared" si="17"/>
        <v>0</v>
      </c>
      <c r="P96" s="80"/>
      <c r="Q96" s="78">
        <f t="shared" si="18"/>
        <v>0</v>
      </c>
      <c r="R96" s="15">
        <f t="shared" si="19"/>
        <v>0</v>
      </c>
      <c r="S96" s="75">
        <f t="shared" si="20"/>
        <v>0</v>
      </c>
      <c r="T96" s="80"/>
      <c r="U96" s="77">
        <f t="shared" si="21"/>
        <v>0</v>
      </c>
      <c r="V96" s="5">
        <f t="shared" si="22"/>
        <v>0</v>
      </c>
      <c r="W96" s="75">
        <f t="shared" si="23"/>
        <v>0</v>
      </c>
      <c r="X96" s="80"/>
      <c r="Y96" s="77">
        <f t="shared" si="13"/>
        <v>0</v>
      </c>
      <c r="Z96" s="77">
        <f t="shared" si="24"/>
        <v>0</v>
      </c>
      <c r="AA96" s="75">
        <f t="shared" si="25"/>
        <v>0</v>
      </c>
    </row>
    <row r="97" spans="2:27">
      <c r="B97" s="130"/>
      <c r="C97" s="114"/>
      <c r="D97" s="133"/>
      <c r="E97" s="117"/>
      <c r="F97" s="17" t="s">
        <v>212</v>
      </c>
      <c r="G97" s="19" t="s">
        <v>213</v>
      </c>
      <c r="H97" s="15"/>
      <c r="I97" s="78"/>
      <c r="J97" s="5">
        <f t="shared" si="14"/>
        <v>0</v>
      </c>
      <c r="K97" s="75"/>
      <c r="L97" s="80"/>
      <c r="M97" s="78">
        <f t="shared" si="15"/>
        <v>0</v>
      </c>
      <c r="N97" s="15">
        <f t="shared" si="16"/>
        <v>0</v>
      </c>
      <c r="O97" s="75">
        <f t="shared" si="17"/>
        <v>0</v>
      </c>
      <c r="P97" s="80"/>
      <c r="Q97" s="78">
        <f t="shared" si="18"/>
        <v>0</v>
      </c>
      <c r="R97" s="15">
        <f t="shared" si="19"/>
        <v>0</v>
      </c>
      <c r="S97" s="75">
        <f t="shared" si="20"/>
        <v>0</v>
      </c>
      <c r="T97" s="80"/>
      <c r="U97" s="77">
        <f t="shared" si="21"/>
        <v>0</v>
      </c>
      <c r="V97" s="5">
        <f t="shared" si="22"/>
        <v>0</v>
      </c>
      <c r="W97" s="75">
        <f t="shared" si="23"/>
        <v>0</v>
      </c>
      <c r="X97" s="80"/>
      <c r="Y97" s="77">
        <f t="shared" si="13"/>
        <v>0</v>
      </c>
      <c r="Z97" s="77">
        <f t="shared" si="24"/>
        <v>0</v>
      </c>
      <c r="AA97" s="75">
        <f t="shared" si="25"/>
        <v>0</v>
      </c>
    </row>
    <row r="98" spans="2:27">
      <c r="B98" s="130"/>
      <c r="C98" s="114"/>
      <c r="D98" s="133"/>
      <c r="E98" s="117"/>
      <c r="F98" s="17" t="s">
        <v>214</v>
      </c>
      <c r="G98" s="19" t="s">
        <v>215</v>
      </c>
      <c r="H98" s="15"/>
      <c r="I98" s="78"/>
      <c r="J98" s="5">
        <f t="shared" si="14"/>
        <v>0</v>
      </c>
      <c r="K98" s="75"/>
      <c r="L98" s="80"/>
      <c r="M98" s="78">
        <f t="shared" si="15"/>
        <v>0</v>
      </c>
      <c r="N98" s="15">
        <f t="shared" si="16"/>
        <v>0</v>
      </c>
      <c r="O98" s="75">
        <f t="shared" si="17"/>
        <v>0</v>
      </c>
      <c r="P98" s="80"/>
      <c r="Q98" s="78">
        <f t="shared" si="18"/>
        <v>0</v>
      </c>
      <c r="R98" s="15">
        <f t="shared" si="19"/>
        <v>0</v>
      </c>
      <c r="S98" s="75">
        <f t="shared" si="20"/>
        <v>0</v>
      </c>
      <c r="T98" s="80"/>
      <c r="U98" s="77">
        <f t="shared" si="21"/>
        <v>0</v>
      </c>
      <c r="V98" s="5">
        <f t="shared" si="22"/>
        <v>0</v>
      </c>
      <c r="W98" s="75">
        <f t="shared" si="23"/>
        <v>0</v>
      </c>
      <c r="X98" s="80"/>
      <c r="Y98" s="77">
        <f t="shared" si="13"/>
        <v>0</v>
      </c>
      <c r="Z98" s="77">
        <f t="shared" si="24"/>
        <v>0</v>
      </c>
      <c r="AA98" s="75">
        <f t="shared" si="25"/>
        <v>0</v>
      </c>
    </row>
    <row r="99" spans="2:27">
      <c r="B99" s="130"/>
      <c r="C99" s="114"/>
      <c r="D99" s="133"/>
      <c r="E99" s="117"/>
      <c r="F99" s="17" t="s">
        <v>216</v>
      </c>
      <c r="G99" s="19" t="s">
        <v>217</v>
      </c>
      <c r="H99" s="15"/>
      <c r="I99" s="78"/>
      <c r="J99" s="5">
        <f t="shared" si="14"/>
        <v>0</v>
      </c>
      <c r="K99" s="75"/>
      <c r="L99" s="80"/>
      <c r="M99" s="78">
        <f t="shared" si="15"/>
        <v>0</v>
      </c>
      <c r="N99" s="15">
        <f t="shared" si="16"/>
        <v>0</v>
      </c>
      <c r="O99" s="75">
        <f t="shared" si="17"/>
        <v>0</v>
      </c>
      <c r="P99" s="80"/>
      <c r="Q99" s="78">
        <f t="shared" si="18"/>
        <v>0</v>
      </c>
      <c r="R99" s="15">
        <f t="shared" si="19"/>
        <v>0</v>
      </c>
      <c r="S99" s="75">
        <f t="shared" si="20"/>
        <v>0</v>
      </c>
      <c r="T99" s="80"/>
      <c r="U99" s="77">
        <f t="shared" si="21"/>
        <v>0</v>
      </c>
      <c r="V99" s="5">
        <f t="shared" si="22"/>
        <v>0</v>
      </c>
      <c r="W99" s="75">
        <f t="shared" si="23"/>
        <v>0</v>
      </c>
      <c r="X99" s="80"/>
      <c r="Y99" s="77">
        <f t="shared" si="13"/>
        <v>0</v>
      </c>
      <c r="Z99" s="77">
        <f t="shared" si="24"/>
        <v>0</v>
      </c>
      <c r="AA99" s="75">
        <f t="shared" si="25"/>
        <v>0</v>
      </c>
    </row>
    <row r="100" spans="2:27">
      <c r="B100" s="130"/>
      <c r="C100" s="114"/>
      <c r="D100" s="133"/>
      <c r="E100" s="117"/>
      <c r="F100" s="17" t="s">
        <v>218</v>
      </c>
      <c r="G100" s="19" t="s">
        <v>219</v>
      </c>
      <c r="H100" s="15"/>
      <c r="I100" s="78"/>
      <c r="J100" s="5">
        <f t="shared" si="14"/>
        <v>0</v>
      </c>
      <c r="K100" s="75"/>
      <c r="L100" s="80"/>
      <c r="M100" s="78">
        <f t="shared" si="15"/>
        <v>0</v>
      </c>
      <c r="N100" s="15">
        <f t="shared" si="16"/>
        <v>0</v>
      </c>
      <c r="O100" s="75">
        <f t="shared" si="17"/>
        <v>0</v>
      </c>
      <c r="P100" s="80"/>
      <c r="Q100" s="78">
        <f t="shared" si="18"/>
        <v>0</v>
      </c>
      <c r="R100" s="15">
        <f t="shared" si="19"/>
        <v>0</v>
      </c>
      <c r="S100" s="75">
        <f t="shared" si="20"/>
        <v>0</v>
      </c>
      <c r="T100" s="80"/>
      <c r="U100" s="77">
        <f t="shared" si="21"/>
        <v>0</v>
      </c>
      <c r="V100" s="5">
        <f t="shared" si="22"/>
        <v>0</v>
      </c>
      <c r="W100" s="75">
        <f t="shared" si="23"/>
        <v>0</v>
      </c>
      <c r="X100" s="80"/>
      <c r="Y100" s="77">
        <f t="shared" si="13"/>
        <v>0</v>
      </c>
      <c r="Z100" s="77">
        <f t="shared" si="24"/>
        <v>0</v>
      </c>
      <c r="AA100" s="75">
        <f t="shared" si="25"/>
        <v>0</v>
      </c>
    </row>
    <row r="101" spans="2:27">
      <c r="B101" s="130"/>
      <c r="C101" s="114"/>
      <c r="D101" s="133"/>
      <c r="E101" s="117"/>
      <c r="F101" s="17" t="s">
        <v>220</v>
      </c>
      <c r="G101" s="19" t="s">
        <v>221</v>
      </c>
      <c r="H101" s="15"/>
      <c r="I101" s="78"/>
      <c r="J101" s="5">
        <f t="shared" si="14"/>
        <v>0</v>
      </c>
      <c r="K101" s="75"/>
      <c r="L101" s="80"/>
      <c r="M101" s="78">
        <f t="shared" si="15"/>
        <v>0</v>
      </c>
      <c r="N101" s="15">
        <f t="shared" si="16"/>
        <v>0</v>
      </c>
      <c r="O101" s="75">
        <f t="shared" si="17"/>
        <v>0</v>
      </c>
      <c r="P101" s="80"/>
      <c r="Q101" s="78">
        <f t="shared" si="18"/>
        <v>0</v>
      </c>
      <c r="R101" s="15">
        <f t="shared" si="19"/>
        <v>0</v>
      </c>
      <c r="S101" s="75">
        <f t="shared" si="20"/>
        <v>0</v>
      </c>
      <c r="T101" s="80"/>
      <c r="U101" s="77">
        <f t="shared" si="21"/>
        <v>0</v>
      </c>
      <c r="V101" s="5">
        <f t="shared" si="22"/>
        <v>0</v>
      </c>
      <c r="W101" s="75">
        <f t="shared" si="23"/>
        <v>0</v>
      </c>
      <c r="X101" s="80"/>
      <c r="Y101" s="77">
        <f t="shared" si="13"/>
        <v>0</v>
      </c>
      <c r="Z101" s="77">
        <f t="shared" si="24"/>
        <v>0</v>
      </c>
      <c r="AA101" s="75">
        <f t="shared" si="25"/>
        <v>0</v>
      </c>
    </row>
    <row r="102" spans="2:27">
      <c r="B102" s="130"/>
      <c r="C102" s="114"/>
      <c r="D102" s="133"/>
      <c r="E102" s="117"/>
      <c r="F102" s="17" t="s">
        <v>222</v>
      </c>
      <c r="G102" s="19" t="s">
        <v>223</v>
      </c>
      <c r="H102" s="15"/>
      <c r="I102" s="78"/>
      <c r="J102" s="5">
        <f t="shared" si="14"/>
        <v>0</v>
      </c>
      <c r="K102" s="75"/>
      <c r="L102" s="80"/>
      <c r="M102" s="78">
        <f t="shared" si="15"/>
        <v>0</v>
      </c>
      <c r="N102" s="15">
        <f t="shared" si="16"/>
        <v>0</v>
      </c>
      <c r="O102" s="75">
        <f t="shared" si="17"/>
        <v>0</v>
      </c>
      <c r="P102" s="80"/>
      <c r="Q102" s="78">
        <f t="shared" si="18"/>
        <v>0</v>
      </c>
      <c r="R102" s="15">
        <f t="shared" si="19"/>
        <v>0</v>
      </c>
      <c r="S102" s="75">
        <f t="shared" si="20"/>
        <v>0</v>
      </c>
      <c r="T102" s="80"/>
      <c r="U102" s="77">
        <f t="shared" si="21"/>
        <v>0</v>
      </c>
      <c r="V102" s="5">
        <f t="shared" si="22"/>
        <v>0</v>
      </c>
      <c r="W102" s="75">
        <f t="shared" si="23"/>
        <v>0</v>
      </c>
      <c r="X102" s="80"/>
      <c r="Y102" s="77">
        <f t="shared" si="13"/>
        <v>0</v>
      </c>
      <c r="Z102" s="77">
        <f t="shared" si="24"/>
        <v>0</v>
      </c>
      <c r="AA102" s="75">
        <f t="shared" si="25"/>
        <v>0</v>
      </c>
    </row>
    <row r="103" spans="2:27">
      <c r="B103" s="130"/>
      <c r="C103" s="114"/>
      <c r="D103" s="133"/>
      <c r="E103" s="117"/>
      <c r="F103" s="17" t="s">
        <v>224</v>
      </c>
      <c r="G103" s="19" t="s">
        <v>225</v>
      </c>
      <c r="H103" s="15"/>
      <c r="I103" s="78"/>
      <c r="J103" s="5">
        <f t="shared" si="14"/>
        <v>0</v>
      </c>
      <c r="K103" s="75"/>
      <c r="L103" s="80"/>
      <c r="M103" s="78">
        <f t="shared" si="15"/>
        <v>0</v>
      </c>
      <c r="N103" s="15">
        <f t="shared" si="16"/>
        <v>0</v>
      </c>
      <c r="O103" s="75">
        <f t="shared" si="17"/>
        <v>0</v>
      </c>
      <c r="P103" s="80"/>
      <c r="Q103" s="78">
        <f t="shared" si="18"/>
        <v>0</v>
      </c>
      <c r="R103" s="15">
        <f t="shared" si="19"/>
        <v>0</v>
      </c>
      <c r="S103" s="75">
        <f t="shared" si="20"/>
        <v>0</v>
      </c>
      <c r="T103" s="80"/>
      <c r="U103" s="77">
        <f t="shared" si="21"/>
        <v>0</v>
      </c>
      <c r="V103" s="5">
        <f t="shared" si="22"/>
        <v>0</v>
      </c>
      <c r="W103" s="75">
        <f t="shared" si="23"/>
        <v>0</v>
      </c>
      <c r="X103" s="80"/>
      <c r="Y103" s="77">
        <f t="shared" si="13"/>
        <v>0</v>
      </c>
      <c r="Z103" s="77">
        <f t="shared" si="24"/>
        <v>0</v>
      </c>
      <c r="AA103" s="75">
        <f t="shared" si="25"/>
        <v>0</v>
      </c>
    </row>
    <row r="104" spans="2:27">
      <c r="B104" s="130"/>
      <c r="C104" s="114"/>
      <c r="D104" s="133"/>
      <c r="E104" s="117"/>
      <c r="F104" s="17" t="s">
        <v>226</v>
      </c>
      <c r="G104" s="19" t="s">
        <v>227</v>
      </c>
      <c r="H104" s="15"/>
      <c r="I104" s="78"/>
      <c r="J104" s="5">
        <f t="shared" si="14"/>
        <v>0</v>
      </c>
      <c r="K104" s="75"/>
      <c r="L104" s="80"/>
      <c r="M104" s="78">
        <f t="shared" si="15"/>
        <v>0</v>
      </c>
      <c r="N104" s="15">
        <f t="shared" si="16"/>
        <v>0</v>
      </c>
      <c r="O104" s="75">
        <f t="shared" si="17"/>
        <v>0</v>
      </c>
      <c r="P104" s="80"/>
      <c r="Q104" s="78">
        <f t="shared" si="18"/>
        <v>0</v>
      </c>
      <c r="R104" s="15">
        <f t="shared" si="19"/>
        <v>0</v>
      </c>
      <c r="S104" s="75">
        <f t="shared" si="20"/>
        <v>0</v>
      </c>
      <c r="T104" s="80"/>
      <c r="U104" s="77">
        <f t="shared" si="21"/>
        <v>0</v>
      </c>
      <c r="V104" s="5">
        <f t="shared" si="22"/>
        <v>0</v>
      </c>
      <c r="W104" s="75">
        <f t="shared" si="23"/>
        <v>0</v>
      </c>
      <c r="X104" s="80"/>
      <c r="Y104" s="77">
        <f t="shared" si="13"/>
        <v>0</v>
      </c>
      <c r="Z104" s="77">
        <f t="shared" si="24"/>
        <v>0</v>
      </c>
      <c r="AA104" s="75">
        <f t="shared" si="25"/>
        <v>0</v>
      </c>
    </row>
    <row r="105" spans="2:27">
      <c r="B105" s="130"/>
      <c r="C105" s="114"/>
      <c r="D105" s="133"/>
      <c r="E105" s="117"/>
      <c r="F105" s="17" t="s">
        <v>228</v>
      </c>
      <c r="G105" s="19" t="s">
        <v>229</v>
      </c>
      <c r="H105" s="15"/>
      <c r="I105" s="78"/>
      <c r="J105" s="5">
        <f t="shared" si="14"/>
        <v>0</v>
      </c>
      <c r="K105" s="75"/>
      <c r="L105" s="80"/>
      <c r="M105" s="78">
        <f t="shared" si="15"/>
        <v>0</v>
      </c>
      <c r="N105" s="15">
        <f t="shared" si="16"/>
        <v>0</v>
      </c>
      <c r="O105" s="75">
        <f t="shared" si="17"/>
        <v>0</v>
      </c>
      <c r="P105" s="80"/>
      <c r="Q105" s="78">
        <f t="shared" si="18"/>
        <v>0</v>
      </c>
      <c r="R105" s="15">
        <f t="shared" si="19"/>
        <v>0</v>
      </c>
      <c r="S105" s="75">
        <f t="shared" si="20"/>
        <v>0</v>
      </c>
      <c r="T105" s="80"/>
      <c r="U105" s="77">
        <f t="shared" si="21"/>
        <v>0</v>
      </c>
      <c r="V105" s="5">
        <f t="shared" si="22"/>
        <v>0</v>
      </c>
      <c r="W105" s="75">
        <f t="shared" si="23"/>
        <v>0</v>
      </c>
      <c r="X105" s="80"/>
      <c r="Y105" s="77">
        <f t="shared" si="13"/>
        <v>0</v>
      </c>
      <c r="Z105" s="77">
        <f t="shared" si="24"/>
        <v>0</v>
      </c>
      <c r="AA105" s="75">
        <f t="shared" si="25"/>
        <v>0</v>
      </c>
    </row>
    <row r="106" spans="2:27">
      <c r="B106" s="130"/>
      <c r="C106" s="114"/>
      <c r="D106" s="133"/>
      <c r="E106" s="117"/>
      <c r="F106" s="17" t="s">
        <v>230</v>
      </c>
      <c r="G106" s="19" t="s">
        <v>231</v>
      </c>
      <c r="H106" s="15"/>
      <c r="I106" s="78"/>
      <c r="J106" s="5">
        <f t="shared" si="14"/>
        <v>0</v>
      </c>
      <c r="K106" s="75"/>
      <c r="L106" s="80"/>
      <c r="M106" s="78">
        <f t="shared" si="15"/>
        <v>0</v>
      </c>
      <c r="N106" s="15">
        <f t="shared" si="16"/>
        <v>0</v>
      </c>
      <c r="O106" s="75">
        <f t="shared" si="17"/>
        <v>0</v>
      </c>
      <c r="P106" s="80"/>
      <c r="Q106" s="78">
        <f t="shared" si="18"/>
        <v>0</v>
      </c>
      <c r="R106" s="15">
        <f t="shared" si="19"/>
        <v>0</v>
      </c>
      <c r="S106" s="75">
        <f t="shared" si="20"/>
        <v>0</v>
      </c>
      <c r="T106" s="80"/>
      <c r="U106" s="77">
        <f t="shared" si="21"/>
        <v>0</v>
      </c>
      <c r="V106" s="5">
        <f t="shared" si="22"/>
        <v>0</v>
      </c>
      <c r="W106" s="75">
        <f t="shared" si="23"/>
        <v>0</v>
      </c>
      <c r="X106" s="80"/>
      <c r="Y106" s="77">
        <f t="shared" si="13"/>
        <v>0</v>
      </c>
      <c r="Z106" s="77">
        <f t="shared" si="24"/>
        <v>0</v>
      </c>
      <c r="AA106" s="75">
        <f t="shared" si="25"/>
        <v>0</v>
      </c>
    </row>
    <row r="107" spans="2:27">
      <c r="B107" s="130"/>
      <c r="C107" s="114"/>
      <c r="D107" s="133"/>
      <c r="E107" s="117"/>
      <c r="F107" s="17" t="s">
        <v>232</v>
      </c>
      <c r="G107" s="19" t="s">
        <v>233</v>
      </c>
      <c r="H107" s="15"/>
      <c r="I107" s="78"/>
      <c r="J107" s="5">
        <f t="shared" si="14"/>
        <v>0</v>
      </c>
      <c r="K107" s="75"/>
      <c r="L107" s="80"/>
      <c r="M107" s="78">
        <f t="shared" si="15"/>
        <v>0</v>
      </c>
      <c r="N107" s="15">
        <f t="shared" si="16"/>
        <v>0</v>
      </c>
      <c r="O107" s="75">
        <f t="shared" si="17"/>
        <v>0</v>
      </c>
      <c r="P107" s="80"/>
      <c r="Q107" s="78">
        <f t="shared" si="18"/>
        <v>0</v>
      </c>
      <c r="R107" s="15">
        <f t="shared" si="19"/>
        <v>0</v>
      </c>
      <c r="S107" s="75">
        <f t="shared" si="20"/>
        <v>0</v>
      </c>
      <c r="T107" s="80"/>
      <c r="U107" s="77">
        <f t="shared" si="21"/>
        <v>0</v>
      </c>
      <c r="V107" s="5">
        <f t="shared" si="22"/>
        <v>0</v>
      </c>
      <c r="W107" s="75">
        <f t="shared" si="23"/>
        <v>0</v>
      </c>
      <c r="X107" s="80"/>
      <c r="Y107" s="77">
        <f t="shared" si="13"/>
        <v>0</v>
      </c>
      <c r="Z107" s="77">
        <f t="shared" si="24"/>
        <v>0</v>
      </c>
      <c r="AA107" s="75">
        <f t="shared" si="25"/>
        <v>0</v>
      </c>
    </row>
    <row r="108" spans="2:27">
      <c r="B108" s="130"/>
      <c r="C108" s="114"/>
      <c r="D108" s="133"/>
      <c r="E108" s="117"/>
      <c r="F108" s="17" t="s">
        <v>234</v>
      </c>
      <c r="G108" s="19" t="s">
        <v>235</v>
      </c>
      <c r="H108" s="15"/>
      <c r="I108" s="78"/>
      <c r="J108" s="5">
        <f t="shared" si="14"/>
        <v>0</v>
      </c>
      <c r="K108" s="75"/>
      <c r="L108" s="80"/>
      <c r="M108" s="78">
        <f t="shared" si="15"/>
        <v>0</v>
      </c>
      <c r="N108" s="15">
        <f t="shared" si="16"/>
        <v>0</v>
      </c>
      <c r="O108" s="75">
        <f t="shared" si="17"/>
        <v>0</v>
      </c>
      <c r="P108" s="80"/>
      <c r="Q108" s="78">
        <f t="shared" si="18"/>
        <v>0</v>
      </c>
      <c r="R108" s="15">
        <f t="shared" si="19"/>
        <v>0</v>
      </c>
      <c r="S108" s="75">
        <f t="shared" si="20"/>
        <v>0</v>
      </c>
      <c r="T108" s="80"/>
      <c r="U108" s="77">
        <f t="shared" si="21"/>
        <v>0</v>
      </c>
      <c r="V108" s="5">
        <f t="shared" si="22"/>
        <v>0</v>
      </c>
      <c r="W108" s="75">
        <f t="shared" si="23"/>
        <v>0</v>
      </c>
      <c r="X108" s="80"/>
      <c r="Y108" s="77">
        <f t="shared" si="13"/>
        <v>0</v>
      </c>
      <c r="Z108" s="77">
        <f t="shared" si="24"/>
        <v>0</v>
      </c>
      <c r="AA108" s="75">
        <f t="shared" si="25"/>
        <v>0</v>
      </c>
    </row>
    <row r="109" spans="2:27">
      <c r="B109" s="130"/>
      <c r="C109" s="114"/>
      <c r="D109" s="133"/>
      <c r="E109" s="117"/>
      <c r="F109" s="17" t="s">
        <v>236</v>
      </c>
      <c r="G109" s="19" t="s">
        <v>237</v>
      </c>
      <c r="H109" s="15"/>
      <c r="I109" s="78"/>
      <c r="J109" s="5">
        <f t="shared" si="14"/>
        <v>0</v>
      </c>
      <c r="K109" s="75"/>
      <c r="L109" s="80"/>
      <c r="M109" s="78">
        <f t="shared" si="15"/>
        <v>0</v>
      </c>
      <c r="N109" s="15">
        <f t="shared" si="16"/>
        <v>0</v>
      </c>
      <c r="O109" s="75">
        <f t="shared" si="17"/>
        <v>0</v>
      </c>
      <c r="P109" s="80"/>
      <c r="Q109" s="78">
        <f t="shared" si="18"/>
        <v>0</v>
      </c>
      <c r="R109" s="15">
        <f t="shared" si="19"/>
        <v>0</v>
      </c>
      <c r="S109" s="75">
        <f t="shared" si="20"/>
        <v>0</v>
      </c>
      <c r="T109" s="80"/>
      <c r="U109" s="77">
        <f t="shared" si="21"/>
        <v>0</v>
      </c>
      <c r="V109" s="5">
        <f t="shared" si="22"/>
        <v>0</v>
      </c>
      <c r="W109" s="75">
        <f t="shared" si="23"/>
        <v>0</v>
      </c>
      <c r="X109" s="80"/>
      <c r="Y109" s="77">
        <f t="shared" si="13"/>
        <v>0</v>
      </c>
      <c r="Z109" s="77">
        <f t="shared" si="24"/>
        <v>0</v>
      </c>
      <c r="AA109" s="75">
        <f t="shared" si="25"/>
        <v>0</v>
      </c>
    </row>
    <row r="110" spans="2:27" ht="13.8" thickBot="1">
      <c r="B110" s="131"/>
      <c r="C110" s="127"/>
      <c r="D110" s="134"/>
      <c r="E110" s="120"/>
      <c r="F110" s="25" t="s">
        <v>238</v>
      </c>
      <c r="G110" s="26" t="s">
        <v>239</v>
      </c>
      <c r="H110" s="15"/>
      <c r="I110" s="78"/>
      <c r="J110" s="5">
        <f t="shared" si="14"/>
        <v>0</v>
      </c>
      <c r="K110" s="75"/>
      <c r="L110" s="80"/>
      <c r="M110" s="78">
        <f t="shared" si="15"/>
        <v>0</v>
      </c>
      <c r="N110" s="15">
        <f t="shared" si="16"/>
        <v>0</v>
      </c>
      <c r="O110" s="75">
        <f t="shared" si="17"/>
        <v>0</v>
      </c>
      <c r="P110" s="80"/>
      <c r="Q110" s="78">
        <f t="shared" si="18"/>
        <v>0</v>
      </c>
      <c r="R110" s="15">
        <f t="shared" si="19"/>
        <v>0</v>
      </c>
      <c r="S110" s="75">
        <f t="shared" si="20"/>
        <v>0</v>
      </c>
      <c r="T110" s="80"/>
      <c r="U110" s="77">
        <f t="shared" si="21"/>
        <v>0</v>
      </c>
      <c r="V110" s="5">
        <f t="shared" si="22"/>
        <v>0</v>
      </c>
      <c r="W110" s="75">
        <f t="shared" si="23"/>
        <v>0</v>
      </c>
      <c r="X110" s="80"/>
      <c r="Y110" s="77">
        <f t="shared" si="13"/>
        <v>0</v>
      </c>
      <c r="Z110" s="77">
        <f t="shared" si="24"/>
        <v>0</v>
      </c>
      <c r="AA110" s="75">
        <f t="shared" si="25"/>
        <v>0</v>
      </c>
    </row>
    <row r="111" spans="2:27">
      <c r="B111" s="129">
        <v>3</v>
      </c>
      <c r="C111" s="128" t="s">
        <v>17</v>
      </c>
      <c r="D111" s="132">
        <v>3.1</v>
      </c>
      <c r="E111" s="116" t="s">
        <v>18</v>
      </c>
      <c r="F111" s="23" t="s">
        <v>240</v>
      </c>
      <c r="G111" s="24" t="s">
        <v>241</v>
      </c>
      <c r="H111" s="15">
        <v>65</v>
      </c>
      <c r="I111" s="78">
        <v>384091.18421052629</v>
      </c>
      <c r="J111" s="5"/>
      <c r="K111" s="75"/>
      <c r="L111" s="80"/>
      <c r="M111" s="78"/>
      <c r="N111" s="15"/>
      <c r="O111" s="75"/>
      <c r="P111" s="80"/>
      <c r="Q111" s="78">
        <f t="shared" si="18"/>
        <v>0</v>
      </c>
      <c r="R111" s="15"/>
      <c r="S111" s="75"/>
      <c r="T111" s="80"/>
      <c r="U111" s="77">
        <f t="shared" si="21"/>
        <v>0</v>
      </c>
      <c r="V111" s="5"/>
      <c r="W111" s="75"/>
      <c r="X111" s="80"/>
      <c r="Y111" s="77">
        <f t="shared" si="13"/>
        <v>0</v>
      </c>
      <c r="Z111" s="77"/>
      <c r="AA111" s="75"/>
    </row>
    <row r="112" spans="2:27">
      <c r="B112" s="130"/>
      <c r="C112" s="114"/>
      <c r="D112" s="133"/>
      <c r="E112" s="117"/>
      <c r="F112" s="17" t="s">
        <v>242</v>
      </c>
      <c r="G112" s="19" t="s">
        <v>243</v>
      </c>
      <c r="H112" s="15">
        <v>15</v>
      </c>
      <c r="I112" s="78">
        <v>384091.18421052635</v>
      </c>
      <c r="J112" s="5"/>
      <c r="K112" s="75"/>
      <c r="L112" s="80"/>
      <c r="M112" s="78"/>
      <c r="N112" s="15"/>
      <c r="O112" s="75"/>
      <c r="P112" s="80"/>
      <c r="Q112" s="78">
        <f t="shared" si="18"/>
        <v>0</v>
      </c>
      <c r="R112" s="15"/>
      <c r="S112" s="75"/>
      <c r="T112" s="80"/>
      <c r="U112" s="77">
        <f t="shared" si="21"/>
        <v>0</v>
      </c>
      <c r="V112" s="5"/>
      <c r="W112" s="75"/>
      <c r="X112" s="80"/>
      <c r="Y112" s="77">
        <f t="shared" si="13"/>
        <v>0</v>
      </c>
      <c r="Z112" s="77"/>
      <c r="AA112" s="75"/>
    </row>
    <row r="113" spans="2:27" ht="13.8" thickBot="1">
      <c r="B113" s="130"/>
      <c r="C113" s="114"/>
      <c r="D113" s="134"/>
      <c r="E113" s="120"/>
      <c r="F113" s="25" t="s">
        <v>244</v>
      </c>
      <c r="G113" s="26" t="s">
        <v>245</v>
      </c>
      <c r="H113" s="15">
        <v>34</v>
      </c>
      <c r="I113" s="78">
        <v>384091.18421052629</v>
      </c>
      <c r="J113" s="5"/>
      <c r="K113" s="75"/>
      <c r="L113" s="80"/>
      <c r="M113" s="78"/>
      <c r="N113" s="15"/>
      <c r="O113" s="75"/>
      <c r="P113" s="80"/>
      <c r="Q113" s="78">
        <f t="shared" si="18"/>
        <v>0</v>
      </c>
      <c r="R113" s="15"/>
      <c r="S113" s="75"/>
      <c r="T113" s="80"/>
      <c r="U113" s="77">
        <f t="shared" si="21"/>
        <v>0</v>
      </c>
      <c r="V113" s="5"/>
      <c r="W113" s="75"/>
      <c r="X113" s="80"/>
      <c r="Y113" s="77">
        <f t="shared" si="13"/>
        <v>0</v>
      </c>
      <c r="Z113" s="77"/>
      <c r="AA113" s="75"/>
    </row>
    <row r="114" spans="2:27">
      <c r="B114" s="130"/>
      <c r="C114" s="114"/>
      <c r="D114" s="132">
        <v>3.2</v>
      </c>
      <c r="E114" s="116" t="s">
        <v>21</v>
      </c>
      <c r="F114" s="23" t="s">
        <v>246</v>
      </c>
      <c r="G114" s="24" t="s">
        <v>247</v>
      </c>
      <c r="H114" s="15"/>
      <c r="I114" s="78"/>
      <c r="J114" s="5">
        <f t="shared" si="14"/>
        <v>0</v>
      </c>
      <c r="K114" s="75"/>
      <c r="L114" s="80"/>
      <c r="M114" s="78">
        <f t="shared" si="15"/>
        <v>0</v>
      </c>
      <c r="N114" s="15">
        <f t="shared" si="16"/>
        <v>0</v>
      </c>
      <c r="O114" s="75">
        <f t="shared" si="17"/>
        <v>0</v>
      </c>
      <c r="P114" s="80"/>
      <c r="Q114" s="78">
        <f t="shared" si="18"/>
        <v>0</v>
      </c>
      <c r="R114" s="15">
        <f t="shared" si="19"/>
        <v>0</v>
      </c>
      <c r="S114" s="75">
        <f t="shared" si="20"/>
        <v>0</v>
      </c>
      <c r="T114" s="80"/>
      <c r="U114" s="77">
        <f t="shared" si="21"/>
        <v>0</v>
      </c>
      <c r="V114" s="5">
        <f t="shared" si="22"/>
        <v>0</v>
      </c>
      <c r="W114" s="75">
        <f t="shared" si="23"/>
        <v>0</v>
      </c>
      <c r="X114" s="80"/>
      <c r="Y114" s="77">
        <f t="shared" si="13"/>
        <v>0</v>
      </c>
      <c r="Z114" s="77">
        <f t="shared" si="24"/>
        <v>0</v>
      </c>
      <c r="AA114" s="75">
        <f t="shared" si="25"/>
        <v>0</v>
      </c>
    </row>
    <row r="115" spans="2:27" ht="13.8" thickBot="1">
      <c r="B115" s="130"/>
      <c r="C115" s="114"/>
      <c r="D115" s="134"/>
      <c r="E115" s="120"/>
      <c r="F115" s="25" t="s">
        <v>248</v>
      </c>
      <c r="G115" s="26" t="s">
        <v>249</v>
      </c>
      <c r="H115" s="15"/>
      <c r="I115" s="78"/>
      <c r="J115" s="5">
        <f t="shared" si="14"/>
        <v>0</v>
      </c>
      <c r="K115" s="75"/>
      <c r="L115" s="80"/>
      <c r="M115" s="78">
        <f t="shared" si="15"/>
        <v>0</v>
      </c>
      <c r="N115" s="15">
        <f t="shared" si="16"/>
        <v>0</v>
      </c>
      <c r="O115" s="75">
        <f t="shared" si="17"/>
        <v>0</v>
      </c>
      <c r="P115" s="80"/>
      <c r="Q115" s="78">
        <f t="shared" si="18"/>
        <v>0</v>
      </c>
      <c r="R115" s="15">
        <f t="shared" si="19"/>
        <v>0</v>
      </c>
      <c r="S115" s="75">
        <f t="shared" si="20"/>
        <v>0</v>
      </c>
      <c r="T115" s="80"/>
      <c r="U115" s="77">
        <f t="shared" si="21"/>
        <v>0</v>
      </c>
      <c r="V115" s="5">
        <f t="shared" si="22"/>
        <v>0</v>
      </c>
      <c r="W115" s="75">
        <f t="shared" si="23"/>
        <v>0</v>
      </c>
      <c r="X115" s="80"/>
      <c r="Y115" s="77">
        <f t="shared" si="13"/>
        <v>0</v>
      </c>
      <c r="Z115" s="77">
        <f t="shared" si="24"/>
        <v>0</v>
      </c>
      <c r="AA115" s="75">
        <f t="shared" si="25"/>
        <v>0</v>
      </c>
    </row>
    <row r="116" spans="2:27">
      <c r="B116" s="130"/>
      <c r="C116" s="114"/>
      <c r="D116" s="132">
        <v>3.4</v>
      </c>
      <c r="E116" s="116" t="s">
        <v>20</v>
      </c>
      <c r="F116" s="23" t="s">
        <v>250</v>
      </c>
      <c r="G116" s="24" t="s">
        <v>251</v>
      </c>
      <c r="H116" s="15"/>
      <c r="I116" s="78"/>
      <c r="J116" s="5">
        <f t="shared" si="14"/>
        <v>0</v>
      </c>
      <c r="K116" s="75"/>
      <c r="L116" s="80"/>
      <c r="M116" s="78">
        <f t="shared" si="15"/>
        <v>0</v>
      </c>
      <c r="N116" s="15">
        <f t="shared" si="16"/>
        <v>0</v>
      </c>
      <c r="O116" s="75">
        <f t="shared" si="17"/>
        <v>0</v>
      </c>
      <c r="P116" s="80"/>
      <c r="Q116" s="78">
        <f t="shared" si="18"/>
        <v>0</v>
      </c>
      <c r="R116" s="15">
        <f t="shared" si="19"/>
        <v>0</v>
      </c>
      <c r="S116" s="75">
        <f t="shared" si="20"/>
        <v>0</v>
      </c>
      <c r="T116" s="80"/>
      <c r="U116" s="77">
        <f t="shared" si="21"/>
        <v>0</v>
      </c>
      <c r="V116" s="5">
        <f t="shared" si="22"/>
        <v>0</v>
      </c>
      <c r="W116" s="75">
        <f t="shared" si="23"/>
        <v>0</v>
      </c>
      <c r="X116" s="80"/>
      <c r="Y116" s="77">
        <f t="shared" si="13"/>
        <v>0</v>
      </c>
      <c r="Z116" s="77">
        <f t="shared" si="24"/>
        <v>0</v>
      </c>
      <c r="AA116" s="75">
        <f t="shared" si="25"/>
        <v>0</v>
      </c>
    </row>
    <row r="117" spans="2:27" ht="13.8" thickBot="1">
      <c r="B117" s="130"/>
      <c r="C117" s="114"/>
      <c r="D117" s="134"/>
      <c r="E117" s="120"/>
      <c r="F117" s="25" t="s">
        <v>252</v>
      </c>
      <c r="G117" s="26" t="s">
        <v>253</v>
      </c>
      <c r="H117" s="15"/>
      <c r="I117" s="78"/>
      <c r="J117" s="5">
        <f t="shared" si="14"/>
        <v>0</v>
      </c>
      <c r="K117" s="75"/>
      <c r="L117" s="80"/>
      <c r="M117" s="78">
        <f t="shared" si="15"/>
        <v>0</v>
      </c>
      <c r="N117" s="15">
        <f t="shared" si="16"/>
        <v>0</v>
      </c>
      <c r="O117" s="75">
        <f t="shared" si="17"/>
        <v>0</v>
      </c>
      <c r="P117" s="80"/>
      <c r="Q117" s="78">
        <f t="shared" si="18"/>
        <v>0</v>
      </c>
      <c r="R117" s="15">
        <f t="shared" si="19"/>
        <v>0</v>
      </c>
      <c r="S117" s="75">
        <f t="shared" si="20"/>
        <v>0</v>
      </c>
      <c r="T117" s="80"/>
      <c r="U117" s="77">
        <f t="shared" si="21"/>
        <v>0</v>
      </c>
      <c r="V117" s="5">
        <f t="shared" si="22"/>
        <v>0</v>
      </c>
      <c r="W117" s="75">
        <f t="shared" si="23"/>
        <v>0</v>
      </c>
      <c r="X117" s="80"/>
      <c r="Y117" s="77">
        <f t="shared" si="13"/>
        <v>0</v>
      </c>
      <c r="Z117" s="77">
        <f t="shared" si="24"/>
        <v>0</v>
      </c>
      <c r="AA117" s="75">
        <f t="shared" si="25"/>
        <v>0</v>
      </c>
    </row>
    <row r="118" spans="2:27">
      <c r="B118" s="130"/>
      <c r="C118" s="114"/>
      <c r="D118" s="132">
        <v>3.5</v>
      </c>
      <c r="E118" s="117" t="s">
        <v>19</v>
      </c>
      <c r="F118" s="27" t="s">
        <v>254</v>
      </c>
      <c r="G118" s="28" t="s">
        <v>255</v>
      </c>
      <c r="H118" s="15"/>
      <c r="I118" s="78"/>
      <c r="J118" s="5">
        <f t="shared" si="14"/>
        <v>0</v>
      </c>
      <c r="K118" s="75"/>
      <c r="L118" s="80"/>
      <c r="M118" s="78">
        <f t="shared" si="15"/>
        <v>0</v>
      </c>
      <c r="N118" s="15">
        <f t="shared" si="16"/>
        <v>0</v>
      </c>
      <c r="O118" s="75">
        <f t="shared" si="17"/>
        <v>0</v>
      </c>
      <c r="P118" s="80"/>
      <c r="Q118" s="78">
        <f t="shared" si="18"/>
        <v>0</v>
      </c>
      <c r="R118" s="15">
        <f t="shared" si="19"/>
        <v>0</v>
      </c>
      <c r="S118" s="75">
        <f t="shared" si="20"/>
        <v>0</v>
      </c>
      <c r="T118" s="80"/>
      <c r="U118" s="77">
        <f t="shared" si="21"/>
        <v>0</v>
      </c>
      <c r="V118" s="5">
        <f t="shared" si="22"/>
        <v>0</v>
      </c>
      <c r="W118" s="75">
        <f t="shared" si="23"/>
        <v>0</v>
      </c>
      <c r="X118" s="80"/>
      <c r="Y118" s="77">
        <f t="shared" si="13"/>
        <v>0</v>
      </c>
      <c r="Z118" s="77">
        <f t="shared" si="24"/>
        <v>0</v>
      </c>
      <c r="AA118" s="75">
        <f t="shared" si="25"/>
        <v>0</v>
      </c>
    </row>
    <row r="119" spans="2:27" ht="13.8" thickBot="1">
      <c r="B119" s="130"/>
      <c r="C119" s="114"/>
      <c r="D119" s="134"/>
      <c r="E119" s="120"/>
      <c r="F119" s="25" t="s">
        <v>256</v>
      </c>
      <c r="G119" s="26" t="s">
        <v>257</v>
      </c>
      <c r="H119" s="15"/>
      <c r="I119" s="78"/>
      <c r="J119" s="5">
        <f t="shared" si="14"/>
        <v>0</v>
      </c>
      <c r="K119" s="75"/>
      <c r="L119" s="80"/>
      <c r="M119" s="78">
        <f t="shared" si="15"/>
        <v>0</v>
      </c>
      <c r="N119" s="15">
        <f t="shared" si="16"/>
        <v>0</v>
      </c>
      <c r="O119" s="75">
        <f t="shared" si="17"/>
        <v>0</v>
      </c>
      <c r="P119" s="80"/>
      <c r="Q119" s="78">
        <f t="shared" si="18"/>
        <v>0</v>
      </c>
      <c r="R119" s="15">
        <f t="shared" si="19"/>
        <v>0</v>
      </c>
      <c r="S119" s="75">
        <f t="shared" si="20"/>
        <v>0</v>
      </c>
      <c r="T119" s="80"/>
      <c r="U119" s="77">
        <f t="shared" si="21"/>
        <v>0</v>
      </c>
      <c r="V119" s="5">
        <f t="shared" si="22"/>
        <v>0</v>
      </c>
      <c r="W119" s="75">
        <f t="shared" si="23"/>
        <v>0</v>
      </c>
      <c r="X119" s="80"/>
      <c r="Y119" s="77">
        <f t="shared" si="13"/>
        <v>0</v>
      </c>
      <c r="Z119" s="77">
        <f t="shared" si="24"/>
        <v>0</v>
      </c>
      <c r="AA119" s="75">
        <f t="shared" si="25"/>
        <v>0</v>
      </c>
    </row>
    <row r="120" spans="2:27">
      <c r="B120" s="130"/>
      <c r="C120" s="114"/>
      <c r="D120" s="132">
        <v>3.3</v>
      </c>
      <c r="E120" s="116" t="s">
        <v>23</v>
      </c>
      <c r="F120" s="23" t="s">
        <v>258</v>
      </c>
      <c r="G120" s="24" t="s">
        <v>259</v>
      </c>
      <c r="H120" s="15"/>
      <c r="I120" s="78"/>
      <c r="J120" s="5">
        <f t="shared" si="14"/>
        <v>0</v>
      </c>
      <c r="K120" s="75"/>
      <c r="L120" s="80"/>
      <c r="M120" s="78">
        <f t="shared" si="15"/>
        <v>0</v>
      </c>
      <c r="N120" s="15">
        <f t="shared" si="16"/>
        <v>0</v>
      </c>
      <c r="O120" s="75">
        <f t="shared" si="17"/>
        <v>0</v>
      </c>
      <c r="P120" s="80"/>
      <c r="Q120" s="78">
        <f t="shared" si="18"/>
        <v>0</v>
      </c>
      <c r="R120" s="15">
        <f t="shared" si="19"/>
        <v>0</v>
      </c>
      <c r="S120" s="75">
        <f t="shared" si="20"/>
        <v>0</v>
      </c>
      <c r="T120" s="80"/>
      <c r="U120" s="77">
        <f t="shared" si="21"/>
        <v>0</v>
      </c>
      <c r="V120" s="5">
        <f t="shared" si="22"/>
        <v>0</v>
      </c>
      <c r="W120" s="75">
        <f t="shared" si="23"/>
        <v>0</v>
      </c>
      <c r="X120" s="80"/>
      <c r="Y120" s="77">
        <f t="shared" si="13"/>
        <v>0</v>
      </c>
      <c r="Z120" s="77">
        <f t="shared" si="24"/>
        <v>0</v>
      </c>
      <c r="AA120" s="75">
        <f t="shared" si="25"/>
        <v>0</v>
      </c>
    </row>
    <row r="121" spans="2:27" ht="13.8" thickBot="1">
      <c r="B121" s="130"/>
      <c r="C121" s="114"/>
      <c r="D121" s="134"/>
      <c r="E121" s="120"/>
      <c r="F121" s="25" t="s">
        <v>260</v>
      </c>
      <c r="G121" s="26" t="s">
        <v>261</v>
      </c>
      <c r="H121" s="15"/>
      <c r="I121" s="78"/>
      <c r="J121" s="5">
        <f t="shared" si="14"/>
        <v>0</v>
      </c>
      <c r="K121" s="75"/>
      <c r="L121" s="80"/>
      <c r="M121" s="78">
        <f t="shared" si="15"/>
        <v>0</v>
      </c>
      <c r="N121" s="15">
        <f t="shared" si="16"/>
        <v>0</v>
      </c>
      <c r="O121" s="75">
        <f t="shared" si="17"/>
        <v>0</v>
      </c>
      <c r="P121" s="80"/>
      <c r="Q121" s="78">
        <f t="shared" si="18"/>
        <v>0</v>
      </c>
      <c r="R121" s="15">
        <f t="shared" si="19"/>
        <v>0</v>
      </c>
      <c r="S121" s="75">
        <f t="shared" si="20"/>
        <v>0</v>
      </c>
      <c r="T121" s="80"/>
      <c r="U121" s="77">
        <f t="shared" si="21"/>
        <v>0</v>
      </c>
      <c r="V121" s="5">
        <f t="shared" si="22"/>
        <v>0</v>
      </c>
      <c r="W121" s="75">
        <f t="shared" si="23"/>
        <v>0</v>
      </c>
      <c r="X121" s="80"/>
      <c r="Y121" s="77">
        <f t="shared" si="13"/>
        <v>0</v>
      </c>
      <c r="Z121" s="77">
        <f t="shared" si="24"/>
        <v>0</v>
      </c>
      <c r="AA121" s="75">
        <f t="shared" si="25"/>
        <v>0</v>
      </c>
    </row>
    <row r="122" spans="2:27">
      <c r="B122" s="130"/>
      <c r="C122" s="114"/>
      <c r="D122" s="132">
        <v>3.6</v>
      </c>
      <c r="E122" s="116" t="s">
        <v>22</v>
      </c>
      <c r="F122" s="23" t="s">
        <v>262</v>
      </c>
      <c r="G122" s="24" t="s">
        <v>263</v>
      </c>
      <c r="H122" s="15"/>
      <c r="I122" s="78"/>
      <c r="J122" s="5">
        <f t="shared" si="14"/>
        <v>0</v>
      </c>
      <c r="K122" s="75"/>
      <c r="L122" s="80"/>
      <c r="M122" s="78">
        <f t="shared" si="15"/>
        <v>0</v>
      </c>
      <c r="N122" s="15">
        <f t="shared" si="16"/>
        <v>0</v>
      </c>
      <c r="O122" s="75">
        <f t="shared" si="17"/>
        <v>0</v>
      </c>
      <c r="P122" s="80"/>
      <c r="Q122" s="78">
        <f t="shared" si="18"/>
        <v>0</v>
      </c>
      <c r="R122" s="15">
        <f t="shared" si="19"/>
        <v>0</v>
      </c>
      <c r="S122" s="75">
        <f t="shared" si="20"/>
        <v>0</v>
      </c>
      <c r="T122" s="80"/>
      <c r="U122" s="77">
        <f t="shared" si="21"/>
        <v>0</v>
      </c>
      <c r="V122" s="5">
        <f t="shared" si="22"/>
        <v>0</v>
      </c>
      <c r="W122" s="75">
        <f t="shared" si="23"/>
        <v>0</v>
      </c>
      <c r="X122" s="80"/>
      <c r="Y122" s="77">
        <f t="shared" si="13"/>
        <v>0</v>
      </c>
      <c r="Z122" s="77">
        <f t="shared" si="24"/>
        <v>0</v>
      </c>
      <c r="AA122" s="75">
        <f t="shared" si="25"/>
        <v>0</v>
      </c>
    </row>
    <row r="123" spans="2:27" ht="15" customHeight="1">
      <c r="B123" s="130"/>
      <c r="C123" s="114"/>
      <c r="D123" s="133"/>
      <c r="E123" s="117"/>
      <c r="F123" s="17" t="s">
        <v>264</v>
      </c>
      <c r="G123" s="19" t="s">
        <v>265</v>
      </c>
      <c r="H123" s="15"/>
      <c r="I123" s="78"/>
      <c r="J123" s="5">
        <f t="shared" si="14"/>
        <v>0</v>
      </c>
      <c r="K123" s="75"/>
      <c r="L123" s="80"/>
      <c r="M123" s="78">
        <f t="shared" si="15"/>
        <v>0</v>
      </c>
      <c r="N123" s="15">
        <f t="shared" si="16"/>
        <v>0</v>
      </c>
      <c r="O123" s="75">
        <f t="shared" si="17"/>
        <v>0</v>
      </c>
      <c r="P123" s="80"/>
      <c r="Q123" s="78">
        <f t="shared" si="18"/>
        <v>0</v>
      </c>
      <c r="R123" s="15">
        <f t="shared" si="19"/>
        <v>0</v>
      </c>
      <c r="S123" s="75">
        <f t="shared" si="20"/>
        <v>0</v>
      </c>
      <c r="T123" s="80"/>
      <c r="U123" s="77">
        <f t="shared" si="21"/>
        <v>0</v>
      </c>
      <c r="V123" s="5">
        <f t="shared" si="22"/>
        <v>0</v>
      </c>
      <c r="W123" s="75">
        <f t="shared" si="23"/>
        <v>0</v>
      </c>
      <c r="X123" s="80"/>
      <c r="Y123" s="77">
        <f t="shared" si="13"/>
        <v>0</v>
      </c>
      <c r="Z123" s="77">
        <f t="shared" si="24"/>
        <v>0</v>
      </c>
      <c r="AA123" s="75">
        <f t="shared" si="25"/>
        <v>0</v>
      </c>
    </row>
    <row r="124" spans="2:27" ht="15" customHeight="1">
      <c r="B124" s="130"/>
      <c r="C124" s="114"/>
      <c r="D124" s="133"/>
      <c r="E124" s="117"/>
      <c r="F124" s="17" t="s">
        <v>266</v>
      </c>
      <c r="G124" s="19" t="s">
        <v>267</v>
      </c>
      <c r="H124" s="15"/>
      <c r="I124" s="78"/>
      <c r="J124" s="5">
        <f t="shared" si="14"/>
        <v>0</v>
      </c>
      <c r="K124" s="75"/>
      <c r="L124" s="80"/>
      <c r="M124" s="78">
        <f t="shared" si="15"/>
        <v>0</v>
      </c>
      <c r="N124" s="15">
        <f t="shared" si="16"/>
        <v>0</v>
      </c>
      <c r="O124" s="75">
        <f t="shared" si="17"/>
        <v>0</v>
      </c>
      <c r="P124" s="80"/>
      <c r="Q124" s="78">
        <f t="shared" si="18"/>
        <v>0</v>
      </c>
      <c r="R124" s="15">
        <f t="shared" si="19"/>
        <v>0</v>
      </c>
      <c r="S124" s="75">
        <f t="shared" si="20"/>
        <v>0</v>
      </c>
      <c r="T124" s="80"/>
      <c r="U124" s="77">
        <f t="shared" si="21"/>
        <v>0</v>
      </c>
      <c r="V124" s="5">
        <f t="shared" si="22"/>
        <v>0</v>
      </c>
      <c r="W124" s="75">
        <f t="shared" si="23"/>
        <v>0</v>
      </c>
      <c r="X124" s="80"/>
      <c r="Y124" s="77">
        <f t="shared" si="13"/>
        <v>0</v>
      </c>
      <c r="Z124" s="77">
        <f t="shared" si="24"/>
        <v>0</v>
      </c>
      <c r="AA124" s="75">
        <f t="shared" si="25"/>
        <v>0</v>
      </c>
    </row>
    <row r="125" spans="2:27" ht="15.75" customHeight="1" thickBot="1">
      <c r="B125" s="130"/>
      <c r="C125" s="114"/>
      <c r="D125" s="134"/>
      <c r="E125" s="120"/>
      <c r="F125" s="25" t="s">
        <v>268</v>
      </c>
      <c r="G125" s="26" t="s">
        <v>269</v>
      </c>
      <c r="H125" s="15"/>
      <c r="I125" s="78"/>
      <c r="J125" s="5">
        <f t="shared" si="14"/>
        <v>0</v>
      </c>
      <c r="K125" s="75"/>
      <c r="L125" s="80"/>
      <c r="M125" s="78">
        <f t="shared" si="15"/>
        <v>0</v>
      </c>
      <c r="N125" s="15">
        <f t="shared" si="16"/>
        <v>0</v>
      </c>
      <c r="O125" s="75">
        <f t="shared" si="17"/>
        <v>0</v>
      </c>
      <c r="P125" s="80"/>
      <c r="Q125" s="78">
        <f t="shared" si="18"/>
        <v>0</v>
      </c>
      <c r="R125" s="15">
        <f t="shared" si="19"/>
        <v>0</v>
      </c>
      <c r="S125" s="75">
        <f t="shared" si="20"/>
        <v>0</v>
      </c>
      <c r="T125" s="80"/>
      <c r="U125" s="77">
        <f t="shared" si="21"/>
        <v>0</v>
      </c>
      <c r="V125" s="5">
        <f t="shared" si="22"/>
        <v>0</v>
      </c>
      <c r="W125" s="75">
        <f t="shared" si="23"/>
        <v>0</v>
      </c>
      <c r="X125" s="80"/>
      <c r="Y125" s="77">
        <f t="shared" si="13"/>
        <v>0</v>
      </c>
      <c r="Z125" s="77">
        <f t="shared" si="24"/>
        <v>0</v>
      </c>
      <c r="AA125" s="75">
        <f t="shared" si="25"/>
        <v>0</v>
      </c>
    </row>
    <row r="126" spans="2:27">
      <c r="B126" s="130"/>
      <c r="C126" s="114"/>
      <c r="D126" s="132">
        <v>3.7</v>
      </c>
      <c r="E126" s="117" t="s">
        <v>24</v>
      </c>
      <c r="F126" s="27" t="s">
        <v>270</v>
      </c>
      <c r="G126" s="28" t="s">
        <v>271</v>
      </c>
      <c r="H126" s="15"/>
      <c r="I126" s="78"/>
      <c r="J126" s="5">
        <f t="shared" si="14"/>
        <v>0</v>
      </c>
      <c r="K126" s="75"/>
      <c r="L126" s="80"/>
      <c r="M126" s="78">
        <f t="shared" si="15"/>
        <v>0</v>
      </c>
      <c r="N126" s="15">
        <f t="shared" si="16"/>
        <v>0</v>
      </c>
      <c r="O126" s="75">
        <f t="shared" si="17"/>
        <v>0</v>
      </c>
      <c r="P126" s="80"/>
      <c r="Q126" s="78">
        <f t="shared" si="18"/>
        <v>0</v>
      </c>
      <c r="R126" s="15">
        <f t="shared" si="19"/>
        <v>0</v>
      </c>
      <c r="S126" s="75">
        <f t="shared" si="20"/>
        <v>0</v>
      </c>
      <c r="T126" s="80"/>
      <c r="U126" s="77">
        <f t="shared" si="21"/>
        <v>0</v>
      </c>
      <c r="V126" s="5">
        <f t="shared" si="22"/>
        <v>0</v>
      </c>
      <c r="W126" s="75">
        <f t="shared" si="23"/>
        <v>0</v>
      </c>
      <c r="X126" s="80"/>
      <c r="Y126" s="77">
        <f t="shared" si="13"/>
        <v>0</v>
      </c>
      <c r="Z126" s="77">
        <f t="shared" si="24"/>
        <v>0</v>
      </c>
      <c r="AA126" s="75">
        <f t="shared" si="25"/>
        <v>0</v>
      </c>
    </row>
    <row r="127" spans="2:27" ht="15.75" customHeight="1" thickBot="1">
      <c r="B127" s="131"/>
      <c r="C127" s="127"/>
      <c r="D127" s="133"/>
      <c r="E127" s="117"/>
      <c r="F127" s="21" t="s">
        <v>272</v>
      </c>
      <c r="G127" s="22" t="s">
        <v>273</v>
      </c>
      <c r="H127" s="15"/>
      <c r="I127" s="78"/>
      <c r="J127" s="5">
        <f t="shared" si="14"/>
        <v>0</v>
      </c>
      <c r="K127" s="75"/>
      <c r="L127" s="80"/>
      <c r="M127" s="78">
        <f t="shared" si="15"/>
        <v>0</v>
      </c>
      <c r="N127" s="15">
        <f t="shared" si="16"/>
        <v>0</v>
      </c>
      <c r="O127" s="75">
        <f t="shared" si="17"/>
        <v>0</v>
      </c>
      <c r="P127" s="80"/>
      <c r="Q127" s="78">
        <f t="shared" si="18"/>
        <v>0</v>
      </c>
      <c r="R127" s="15">
        <f t="shared" si="19"/>
        <v>0</v>
      </c>
      <c r="S127" s="75">
        <f t="shared" si="20"/>
        <v>0</v>
      </c>
      <c r="T127" s="80"/>
      <c r="U127" s="77">
        <f t="shared" si="21"/>
        <v>0</v>
      </c>
      <c r="V127" s="5">
        <f t="shared" si="22"/>
        <v>0</v>
      </c>
      <c r="W127" s="75">
        <f t="shared" si="23"/>
        <v>0</v>
      </c>
      <c r="X127" s="80"/>
      <c r="Y127" s="77">
        <f t="shared" si="13"/>
        <v>0</v>
      </c>
      <c r="Z127" s="77">
        <f t="shared" si="24"/>
        <v>0</v>
      </c>
      <c r="AA127" s="75">
        <f t="shared" si="25"/>
        <v>0</v>
      </c>
    </row>
    <row r="128" spans="2:27" ht="13.8" thickBot="1">
      <c r="B128" s="129">
        <v>4</v>
      </c>
      <c r="C128" s="128" t="s">
        <v>25</v>
      </c>
      <c r="D128" s="39">
        <v>4.0999999999999996</v>
      </c>
      <c r="E128" s="40" t="s">
        <v>6</v>
      </c>
      <c r="F128" s="33">
        <v>238</v>
      </c>
      <c r="G128" s="34" t="s">
        <v>47</v>
      </c>
      <c r="H128" s="15">
        <v>34</v>
      </c>
      <c r="I128" s="78">
        <v>826177.6470588235</v>
      </c>
      <c r="J128" s="5">
        <f t="shared" si="14"/>
        <v>1.1724137931034482</v>
      </c>
      <c r="K128" s="75"/>
      <c r="L128" s="80">
        <v>35.051546391752581</v>
      </c>
      <c r="M128" s="78">
        <f t="shared" si="15"/>
        <v>850962.97647058824</v>
      </c>
      <c r="N128" s="15">
        <f t="shared" si="16"/>
        <v>1.2086740135087097</v>
      </c>
      <c r="O128" s="75">
        <f t="shared" si="17"/>
        <v>0</v>
      </c>
      <c r="P128" s="80">
        <v>36.135614836858331</v>
      </c>
      <c r="Q128" s="78">
        <f t="shared" si="18"/>
        <v>876491.86576470593</v>
      </c>
      <c r="R128" s="15">
        <f t="shared" si="19"/>
        <v>1.2460556840295975</v>
      </c>
      <c r="S128" s="75">
        <f t="shared" si="20"/>
        <v>0</v>
      </c>
      <c r="T128" s="80">
        <v>37.253211172018901</v>
      </c>
      <c r="U128" s="77">
        <f t="shared" si="21"/>
        <v>902786.6217376471</v>
      </c>
      <c r="V128" s="5">
        <f t="shared" si="22"/>
        <v>1.284593488690307</v>
      </c>
      <c r="W128" s="75">
        <f t="shared" si="23"/>
        <v>0</v>
      </c>
      <c r="X128" s="80">
        <v>38.405372342287528</v>
      </c>
      <c r="Y128" s="77">
        <f t="shared" si="13"/>
        <v>929870.22038977651</v>
      </c>
      <c r="Z128" s="77">
        <f t="shared" si="24"/>
        <v>1.3243231842168113</v>
      </c>
      <c r="AA128" s="75">
        <f t="shared" si="25"/>
        <v>0</v>
      </c>
    </row>
    <row r="129" spans="2:27">
      <c r="B129" s="130"/>
      <c r="C129" s="114"/>
      <c r="D129" s="132">
        <v>4.2</v>
      </c>
      <c r="E129" s="116" t="s">
        <v>26</v>
      </c>
      <c r="F129" s="23">
        <v>239</v>
      </c>
      <c r="G129" s="29" t="s">
        <v>48</v>
      </c>
      <c r="H129" s="15"/>
      <c r="I129" s="78"/>
      <c r="J129" s="5">
        <f t="shared" si="14"/>
        <v>0</v>
      </c>
      <c r="K129" s="75"/>
      <c r="L129" s="80"/>
      <c r="M129" s="78">
        <f t="shared" si="15"/>
        <v>0</v>
      </c>
      <c r="N129" s="15">
        <f t="shared" si="16"/>
        <v>0</v>
      </c>
      <c r="O129" s="75">
        <f t="shared" si="17"/>
        <v>0</v>
      </c>
      <c r="P129" s="80"/>
      <c r="Q129" s="78">
        <f t="shared" si="18"/>
        <v>0</v>
      </c>
      <c r="R129" s="15">
        <f t="shared" si="19"/>
        <v>0</v>
      </c>
      <c r="S129" s="75">
        <f t="shared" si="20"/>
        <v>0</v>
      </c>
      <c r="T129" s="80"/>
      <c r="U129" s="77">
        <f t="shared" si="21"/>
        <v>0</v>
      </c>
      <c r="V129" s="5">
        <f t="shared" si="22"/>
        <v>0</v>
      </c>
      <c r="W129" s="75">
        <f t="shared" si="23"/>
        <v>0</v>
      </c>
      <c r="X129" s="80"/>
      <c r="Y129" s="77">
        <f t="shared" si="13"/>
        <v>0</v>
      </c>
      <c r="Z129" s="77">
        <f t="shared" si="24"/>
        <v>0</v>
      </c>
      <c r="AA129" s="75">
        <f t="shared" si="25"/>
        <v>0</v>
      </c>
    </row>
    <row r="130" spans="2:27" ht="15" customHeight="1">
      <c r="B130" s="130"/>
      <c r="C130" s="114"/>
      <c r="D130" s="133"/>
      <c r="E130" s="117"/>
      <c r="F130" s="17" t="s">
        <v>274</v>
      </c>
      <c r="G130" s="19" t="s">
        <v>181</v>
      </c>
      <c r="H130" s="15"/>
      <c r="I130" s="78"/>
      <c r="J130" s="5">
        <f t="shared" si="14"/>
        <v>0</v>
      </c>
      <c r="K130" s="75"/>
      <c r="L130" s="80"/>
      <c r="M130" s="78">
        <f t="shared" si="15"/>
        <v>0</v>
      </c>
      <c r="N130" s="15">
        <f t="shared" si="16"/>
        <v>0</v>
      </c>
      <c r="O130" s="75">
        <f t="shared" si="17"/>
        <v>0</v>
      </c>
      <c r="P130" s="80"/>
      <c r="Q130" s="78">
        <f t="shared" si="18"/>
        <v>0</v>
      </c>
      <c r="R130" s="15">
        <f t="shared" si="19"/>
        <v>0</v>
      </c>
      <c r="S130" s="75">
        <f t="shared" si="20"/>
        <v>0</v>
      </c>
      <c r="T130" s="80"/>
      <c r="U130" s="77">
        <f t="shared" si="21"/>
        <v>0</v>
      </c>
      <c r="V130" s="5">
        <f t="shared" si="22"/>
        <v>0</v>
      </c>
      <c r="W130" s="75">
        <f t="shared" si="23"/>
        <v>0</v>
      </c>
      <c r="X130" s="80"/>
      <c r="Y130" s="77">
        <f t="shared" si="13"/>
        <v>0</v>
      </c>
      <c r="Z130" s="77">
        <f t="shared" si="24"/>
        <v>0</v>
      </c>
      <c r="AA130" s="75">
        <f t="shared" si="25"/>
        <v>0</v>
      </c>
    </row>
    <row r="131" spans="2:27" ht="15" customHeight="1">
      <c r="B131" s="130"/>
      <c r="C131" s="114"/>
      <c r="D131" s="133"/>
      <c r="E131" s="117"/>
      <c r="F131" s="17" t="s">
        <v>275</v>
      </c>
      <c r="G131" s="19" t="s">
        <v>79</v>
      </c>
      <c r="H131" s="15"/>
      <c r="I131" s="78"/>
      <c r="J131" s="5">
        <f t="shared" si="14"/>
        <v>0</v>
      </c>
      <c r="K131" s="75"/>
      <c r="L131" s="80"/>
      <c r="M131" s="78">
        <f t="shared" si="15"/>
        <v>0</v>
      </c>
      <c r="N131" s="15">
        <f t="shared" si="16"/>
        <v>0</v>
      </c>
      <c r="O131" s="75">
        <f t="shared" si="17"/>
        <v>0</v>
      </c>
      <c r="P131" s="80"/>
      <c r="Q131" s="78">
        <f t="shared" si="18"/>
        <v>0</v>
      </c>
      <c r="R131" s="15">
        <f t="shared" si="19"/>
        <v>0</v>
      </c>
      <c r="S131" s="75">
        <f t="shared" si="20"/>
        <v>0</v>
      </c>
      <c r="T131" s="80"/>
      <c r="U131" s="77">
        <f t="shared" si="21"/>
        <v>0</v>
      </c>
      <c r="V131" s="5">
        <f t="shared" si="22"/>
        <v>0</v>
      </c>
      <c r="W131" s="75">
        <f t="shared" si="23"/>
        <v>0</v>
      </c>
      <c r="X131" s="80"/>
      <c r="Y131" s="77">
        <f t="shared" si="13"/>
        <v>0</v>
      </c>
      <c r="Z131" s="77">
        <f t="shared" si="24"/>
        <v>0</v>
      </c>
      <c r="AA131" s="75">
        <f t="shared" si="25"/>
        <v>0</v>
      </c>
    </row>
    <row r="132" spans="2:27" ht="15" customHeight="1">
      <c r="B132" s="130"/>
      <c r="C132" s="114"/>
      <c r="D132" s="133"/>
      <c r="E132" s="117"/>
      <c r="F132" s="17" t="s">
        <v>276</v>
      </c>
      <c r="G132" s="19" t="s">
        <v>81</v>
      </c>
      <c r="H132" s="15"/>
      <c r="I132" s="78"/>
      <c r="J132" s="5">
        <f t="shared" si="14"/>
        <v>0</v>
      </c>
      <c r="K132" s="75"/>
      <c r="L132" s="80"/>
      <c r="M132" s="78">
        <f t="shared" si="15"/>
        <v>0</v>
      </c>
      <c r="N132" s="15">
        <f t="shared" si="16"/>
        <v>0</v>
      </c>
      <c r="O132" s="75">
        <f t="shared" si="17"/>
        <v>0</v>
      </c>
      <c r="P132" s="80"/>
      <c r="Q132" s="78">
        <f t="shared" si="18"/>
        <v>0</v>
      </c>
      <c r="R132" s="15">
        <f t="shared" si="19"/>
        <v>0</v>
      </c>
      <c r="S132" s="75">
        <f t="shared" si="20"/>
        <v>0</v>
      </c>
      <c r="T132" s="80"/>
      <c r="U132" s="77">
        <f t="shared" si="21"/>
        <v>0</v>
      </c>
      <c r="V132" s="5">
        <f t="shared" si="22"/>
        <v>0</v>
      </c>
      <c r="W132" s="75">
        <f t="shared" si="23"/>
        <v>0</v>
      </c>
      <c r="X132" s="80"/>
      <c r="Y132" s="77">
        <f t="shared" si="13"/>
        <v>0</v>
      </c>
      <c r="Z132" s="77">
        <f t="shared" si="24"/>
        <v>0</v>
      </c>
      <c r="AA132" s="75">
        <f t="shared" si="25"/>
        <v>0</v>
      </c>
    </row>
    <row r="133" spans="2:27" ht="15" customHeight="1">
      <c r="B133" s="130"/>
      <c r="C133" s="114"/>
      <c r="D133" s="133"/>
      <c r="E133" s="117"/>
      <c r="F133" s="17" t="s">
        <v>277</v>
      </c>
      <c r="G133" s="19" t="s">
        <v>278</v>
      </c>
      <c r="H133" s="15"/>
      <c r="I133" s="78"/>
      <c r="J133" s="5">
        <f t="shared" si="14"/>
        <v>0</v>
      </c>
      <c r="K133" s="75"/>
      <c r="L133" s="80"/>
      <c r="M133" s="78">
        <f t="shared" si="15"/>
        <v>0</v>
      </c>
      <c r="N133" s="15">
        <f t="shared" si="16"/>
        <v>0</v>
      </c>
      <c r="O133" s="75">
        <f t="shared" si="17"/>
        <v>0</v>
      </c>
      <c r="P133" s="80"/>
      <c r="Q133" s="78">
        <f t="shared" si="18"/>
        <v>0</v>
      </c>
      <c r="R133" s="15">
        <f t="shared" si="19"/>
        <v>0</v>
      </c>
      <c r="S133" s="75">
        <f t="shared" si="20"/>
        <v>0</v>
      </c>
      <c r="T133" s="80"/>
      <c r="U133" s="77">
        <f t="shared" si="21"/>
        <v>0</v>
      </c>
      <c r="V133" s="5">
        <f t="shared" si="22"/>
        <v>0</v>
      </c>
      <c r="W133" s="75">
        <f t="shared" si="23"/>
        <v>0</v>
      </c>
      <c r="X133" s="80"/>
      <c r="Y133" s="77">
        <f t="shared" si="13"/>
        <v>0</v>
      </c>
      <c r="Z133" s="77">
        <f t="shared" si="24"/>
        <v>0</v>
      </c>
      <c r="AA133" s="75">
        <f t="shared" si="25"/>
        <v>0</v>
      </c>
    </row>
    <row r="134" spans="2:27" ht="15" customHeight="1">
      <c r="B134" s="130"/>
      <c r="C134" s="114"/>
      <c r="D134" s="133"/>
      <c r="E134" s="117"/>
      <c r="F134" s="17" t="s">
        <v>279</v>
      </c>
      <c r="G134" s="19" t="s">
        <v>280</v>
      </c>
      <c r="H134" s="15"/>
      <c r="I134" s="78"/>
      <c r="J134" s="5">
        <f t="shared" si="14"/>
        <v>0</v>
      </c>
      <c r="K134" s="75"/>
      <c r="L134" s="80"/>
      <c r="M134" s="78">
        <f t="shared" si="15"/>
        <v>0</v>
      </c>
      <c r="N134" s="15">
        <f t="shared" si="16"/>
        <v>0</v>
      </c>
      <c r="O134" s="75">
        <f t="shared" si="17"/>
        <v>0</v>
      </c>
      <c r="P134" s="80"/>
      <c r="Q134" s="78">
        <f t="shared" si="18"/>
        <v>0</v>
      </c>
      <c r="R134" s="15">
        <f t="shared" si="19"/>
        <v>0</v>
      </c>
      <c r="S134" s="75">
        <f t="shared" si="20"/>
        <v>0</v>
      </c>
      <c r="T134" s="80"/>
      <c r="U134" s="77">
        <f t="shared" si="21"/>
        <v>0</v>
      </c>
      <c r="V134" s="5">
        <f t="shared" si="22"/>
        <v>0</v>
      </c>
      <c r="W134" s="75">
        <f t="shared" si="23"/>
        <v>0</v>
      </c>
      <c r="X134" s="80"/>
      <c r="Y134" s="77">
        <f t="shared" si="13"/>
        <v>0</v>
      </c>
      <c r="Z134" s="77">
        <f t="shared" si="24"/>
        <v>0</v>
      </c>
      <c r="AA134" s="75">
        <f t="shared" si="25"/>
        <v>0</v>
      </c>
    </row>
    <row r="135" spans="2:27" ht="15" customHeight="1">
      <c r="B135" s="130"/>
      <c r="C135" s="114"/>
      <c r="D135" s="133"/>
      <c r="E135" s="117"/>
      <c r="F135" s="17" t="s">
        <v>281</v>
      </c>
      <c r="G135" s="19" t="s">
        <v>83</v>
      </c>
      <c r="H135" s="15"/>
      <c r="I135" s="78"/>
      <c r="J135" s="5">
        <f t="shared" si="14"/>
        <v>0</v>
      </c>
      <c r="K135" s="75"/>
      <c r="L135" s="80"/>
      <c r="M135" s="78">
        <f t="shared" si="15"/>
        <v>0</v>
      </c>
      <c r="N135" s="15">
        <f t="shared" si="16"/>
        <v>0</v>
      </c>
      <c r="O135" s="75">
        <f t="shared" si="17"/>
        <v>0</v>
      </c>
      <c r="P135" s="80"/>
      <c r="Q135" s="78">
        <f t="shared" si="18"/>
        <v>0</v>
      </c>
      <c r="R135" s="15">
        <f t="shared" si="19"/>
        <v>0</v>
      </c>
      <c r="S135" s="75">
        <f t="shared" si="20"/>
        <v>0</v>
      </c>
      <c r="T135" s="80"/>
      <c r="U135" s="77">
        <f t="shared" si="21"/>
        <v>0</v>
      </c>
      <c r="V135" s="5">
        <f t="shared" si="22"/>
        <v>0</v>
      </c>
      <c r="W135" s="75">
        <f t="shared" si="23"/>
        <v>0</v>
      </c>
      <c r="X135" s="80"/>
      <c r="Y135" s="77">
        <f t="shared" si="13"/>
        <v>0</v>
      </c>
      <c r="Z135" s="77">
        <f t="shared" si="24"/>
        <v>0</v>
      </c>
      <c r="AA135" s="75">
        <f t="shared" si="25"/>
        <v>0</v>
      </c>
    </row>
    <row r="136" spans="2:27" ht="15" customHeight="1">
      <c r="B136" s="130"/>
      <c r="C136" s="114"/>
      <c r="D136" s="133"/>
      <c r="E136" s="117"/>
      <c r="F136" s="17" t="s">
        <v>282</v>
      </c>
      <c r="G136" s="19" t="s">
        <v>283</v>
      </c>
      <c r="H136" s="15"/>
      <c r="I136" s="78"/>
      <c r="J136" s="5">
        <f t="shared" si="14"/>
        <v>0</v>
      </c>
      <c r="K136" s="75"/>
      <c r="L136" s="80"/>
      <c r="M136" s="78">
        <f t="shared" si="15"/>
        <v>0</v>
      </c>
      <c r="N136" s="15">
        <f t="shared" si="16"/>
        <v>0</v>
      </c>
      <c r="O136" s="75">
        <f t="shared" si="17"/>
        <v>0</v>
      </c>
      <c r="P136" s="80"/>
      <c r="Q136" s="78">
        <f t="shared" si="18"/>
        <v>0</v>
      </c>
      <c r="R136" s="15">
        <f t="shared" si="19"/>
        <v>0</v>
      </c>
      <c r="S136" s="75">
        <f t="shared" si="20"/>
        <v>0</v>
      </c>
      <c r="T136" s="80"/>
      <c r="U136" s="77">
        <f t="shared" si="21"/>
        <v>0</v>
      </c>
      <c r="V136" s="5">
        <f t="shared" si="22"/>
        <v>0</v>
      </c>
      <c r="W136" s="75">
        <f t="shared" si="23"/>
        <v>0</v>
      </c>
      <c r="X136" s="80"/>
      <c r="Y136" s="77">
        <f t="shared" si="13"/>
        <v>0</v>
      </c>
      <c r="Z136" s="77">
        <f t="shared" si="24"/>
        <v>0</v>
      </c>
      <c r="AA136" s="75">
        <f t="shared" si="25"/>
        <v>0</v>
      </c>
    </row>
    <row r="137" spans="2:27" ht="15" customHeight="1">
      <c r="B137" s="130"/>
      <c r="C137" s="114"/>
      <c r="D137" s="133"/>
      <c r="E137" s="117"/>
      <c r="F137" s="17" t="s">
        <v>284</v>
      </c>
      <c r="G137" s="19" t="s">
        <v>285</v>
      </c>
      <c r="H137" s="15"/>
      <c r="I137" s="78"/>
      <c r="J137" s="5">
        <f t="shared" si="14"/>
        <v>0</v>
      </c>
      <c r="K137" s="75"/>
      <c r="L137" s="80"/>
      <c r="M137" s="78">
        <f t="shared" si="15"/>
        <v>0</v>
      </c>
      <c r="N137" s="15">
        <f t="shared" si="16"/>
        <v>0</v>
      </c>
      <c r="O137" s="75">
        <f t="shared" si="17"/>
        <v>0</v>
      </c>
      <c r="P137" s="80"/>
      <c r="Q137" s="78">
        <f t="shared" si="18"/>
        <v>0</v>
      </c>
      <c r="R137" s="15">
        <f t="shared" si="19"/>
        <v>0</v>
      </c>
      <c r="S137" s="75">
        <f t="shared" si="20"/>
        <v>0</v>
      </c>
      <c r="T137" s="80"/>
      <c r="U137" s="77">
        <f t="shared" si="21"/>
        <v>0</v>
      </c>
      <c r="V137" s="5">
        <f t="shared" si="22"/>
        <v>0</v>
      </c>
      <c r="W137" s="75">
        <f t="shared" si="23"/>
        <v>0</v>
      </c>
      <c r="X137" s="80"/>
      <c r="Y137" s="77">
        <f t="shared" si="13"/>
        <v>0</v>
      </c>
      <c r="Z137" s="77">
        <f t="shared" si="24"/>
        <v>0</v>
      </c>
      <c r="AA137" s="75">
        <f t="shared" si="25"/>
        <v>0</v>
      </c>
    </row>
    <row r="138" spans="2:27" ht="15" customHeight="1">
      <c r="B138" s="130"/>
      <c r="C138" s="114"/>
      <c r="D138" s="133"/>
      <c r="E138" s="117"/>
      <c r="F138" s="17" t="s">
        <v>286</v>
      </c>
      <c r="G138" s="19" t="s">
        <v>287</v>
      </c>
      <c r="H138" s="15"/>
      <c r="I138" s="78"/>
      <c r="J138" s="5">
        <f t="shared" si="14"/>
        <v>0</v>
      </c>
      <c r="K138" s="75"/>
      <c r="L138" s="80"/>
      <c r="M138" s="78">
        <f t="shared" si="15"/>
        <v>0</v>
      </c>
      <c r="N138" s="15">
        <f t="shared" si="16"/>
        <v>0</v>
      </c>
      <c r="O138" s="75">
        <f t="shared" si="17"/>
        <v>0</v>
      </c>
      <c r="P138" s="80"/>
      <c r="Q138" s="78">
        <f t="shared" si="18"/>
        <v>0</v>
      </c>
      <c r="R138" s="15">
        <f t="shared" si="19"/>
        <v>0</v>
      </c>
      <c r="S138" s="75">
        <f t="shared" si="20"/>
        <v>0</v>
      </c>
      <c r="T138" s="80"/>
      <c r="U138" s="77">
        <f t="shared" si="21"/>
        <v>0</v>
      </c>
      <c r="V138" s="5">
        <f t="shared" si="22"/>
        <v>0</v>
      </c>
      <c r="W138" s="75">
        <f t="shared" si="23"/>
        <v>0</v>
      </c>
      <c r="X138" s="80"/>
      <c r="Y138" s="77">
        <f t="shared" si="13"/>
        <v>0</v>
      </c>
      <c r="Z138" s="77">
        <f t="shared" si="24"/>
        <v>0</v>
      </c>
      <c r="AA138" s="75">
        <f t="shared" si="25"/>
        <v>0</v>
      </c>
    </row>
    <row r="139" spans="2:27" ht="15" customHeight="1">
      <c r="B139" s="130"/>
      <c r="C139" s="114"/>
      <c r="D139" s="133"/>
      <c r="E139" s="117"/>
      <c r="F139" s="17" t="s">
        <v>288</v>
      </c>
      <c r="G139" s="19" t="s">
        <v>201</v>
      </c>
      <c r="H139" s="15"/>
      <c r="I139" s="78"/>
      <c r="J139" s="5">
        <f t="shared" si="14"/>
        <v>0</v>
      </c>
      <c r="K139" s="75"/>
      <c r="L139" s="80"/>
      <c r="M139" s="78">
        <f t="shared" si="15"/>
        <v>0</v>
      </c>
      <c r="N139" s="15">
        <f t="shared" si="16"/>
        <v>0</v>
      </c>
      <c r="O139" s="75">
        <f t="shared" si="17"/>
        <v>0</v>
      </c>
      <c r="P139" s="80"/>
      <c r="Q139" s="78">
        <f t="shared" si="18"/>
        <v>0</v>
      </c>
      <c r="R139" s="15">
        <f t="shared" si="19"/>
        <v>0</v>
      </c>
      <c r="S139" s="75">
        <f t="shared" si="20"/>
        <v>0</v>
      </c>
      <c r="T139" s="80"/>
      <c r="U139" s="77">
        <f t="shared" si="21"/>
        <v>0</v>
      </c>
      <c r="V139" s="5">
        <f t="shared" si="22"/>
        <v>0</v>
      </c>
      <c r="W139" s="75">
        <f t="shared" si="23"/>
        <v>0</v>
      </c>
      <c r="X139" s="80"/>
      <c r="Y139" s="77">
        <f t="shared" si="13"/>
        <v>0</v>
      </c>
      <c r="Z139" s="77">
        <f t="shared" si="24"/>
        <v>0</v>
      </c>
      <c r="AA139" s="75">
        <f t="shared" si="25"/>
        <v>0</v>
      </c>
    </row>
    <row r="140" spans="2:27" ht="15" customHeight="1">
      <c r="B140" s="130"/>
      <c r="C140" s="114"/>
      <c r="D140" s="133"/>
      <c r="E140" s="117"/>
      <c r="F140" s="17" t="s">
        <v>289</v>
      </c>
      <c r="G140" s="19" t="s">
        <v>290</v>
      </c>
      <c r="H140" s="15"/>
      <c r="I140" s="78"/>
      <c r="J140" s="5">
        <f t="shared" si="14"/>
        <v>0</v>
      </c>
      <c r="K140" s="75"/>
      <c r="L140" s="80"/>
      <c r="M140" s="78">
        <f t="shared" si="15"/>
        <v>0</v>
      </c>
      <c r="N140" s="15">
        <f t="shared" si="16"/>
        <v>0</v>
      </c>
      <c r="O140" s="75">
        <f t="shared" si="17"/>
        <v>0</v>
      </c>
      <c r="P140" s="80"/>
      <c r="Q140" s="78">
        <f t="shared" si="18"/>
        <v>0</v>
      </c>
      <c r="R140" s="15">
        <f t="shared" si="19"/>
        <v>0</v>
      </c>
      <c r="S140" s="75">
        <f t="shared" si="20"/>
        <v>0</v>
      </c>
      <c r="T140" s="80"/>
      <c r="U140" s="77">
        <f t="shared" si="21"/>
        <v>0</v>
      </c>
      <c r="V140" s="5">
        <f t="shared" si="22"/>
        <v>0</v>
      </c>
      <c r="W140" s="75">
        <f t="shared" si="23"/>
        <v>0</v>
      </c>
      <c r="X140" s="80"/>
      <c r="Y140" s="77">
        <f t="shared" si="13"/>
        <v>0</v>
      </c>
      <c r="Z140" s="77">
        <f t="shared" si="24"/>
        <v>0</v>
      </c>
      <c r="AA140" s="75">
        <f t="shared" si="25"/>
        <v>0</v>
      </c>
    </row>
    <row r="141" spans="2:27" ht="15" customHeight="1">
      <c r="B141" s="130"/>
      <c r="C141" s="114"/>
      <c r="D141" s="133"/>
      <c r="E141" s="117"/>
      <c r="F141" s="17" t="s">
        <v>291</v>
      </c>
      <c r="G141" s="19" t="s">
        <v>85</v>
      </c>
      <c r="H141" s="15"/>
      <c r="I141" s="78"/>
      <c r="J141" s="5">
        <f t="shared" si="14"/>
        <v>0</v>
      </c>
      <c r="K141" s="75"/>
      <c r="L141" s="80"/>
      <c r="M141" s="78">
        <f t="shared" si="15"/>
        <v>0</v>
      </c>
      <c r="N141" s="15">
        <f t="shared" si="16"/>
        <v>0</v>
      </c>
      <c r="O141" s="75">
        <f t="shared" si="17"/>
        <v>0</v>
      </c>
      <c r="P141" s="80"/>
      <c r="Q141" s="78">
        <f t="shared" si="18"/>
        <v>0</v>
      </c>
      <c r="R141" s="15">
        <f t="shared" si="19"/>
        <v>0</v>
      </c>
      <c r="S141" s="75">
        <f t="shared" si="20"/>
        <v>0</v>
      </c>
      <c r="T141" s="80"/>
      <c r="U141" s="77">
        <f t="shared" si="21"/>
        <v>0</v>
      </c>
      <c r="V141" s="5">
        <f t="shared" si="22"/>
        <v>0</v>
      </c>
      <c r="W141" s="75">
        <f t="shared" si="23"/>
        <v>0</v>
      </c>
      <c r="X141" s="80"/>
      <c r="Y141" s="77">
        <f t="shared" si="13"/>
        <v>0</v>
      </c>
      <c r="Z141" s="77">
        <f t="shared" si="24"/>
        <v>0</v>
      </c>
      <c r="AA141" s="75">
        <f t="shared" si="25"/>
        <v>0</v>
      </c>
    </row>
    <row r="142" spans="2:27" ht="15" customHeight="1">
      <c r="B142" s="130"/>
      <c r="C142" s="114"/>
      <c r="D142" s="133"/>
      <c r="E142" s="117"/>
      <c r="F142" s="17" t="s">
        <v>292</v>
      </c>
      <c r="G142" s="19" t="s">
        <v>195</v>
      </c>
      <c r="H142" s="15"/>
      <c r="I142" s="78"/>
      <c r="J142" s="5">
        <f t="shared" si="14"/>
        <v>0</v>
      </c>
      <c r="K142" s="75"/>
      <c r="L142" s="80"/>
      <c r="M142" s="78">
        <f t="shared" si="15"/>
        <v>0</v>
      </c>
      <c r="N142" s="15">
        <f t="shared" si="16"/>
        <v>0</v>
      </c>
      <c r="O142" s="75">
        <f t="shared" si="17"/>
        <v>0</v>
      </c>
      <c r="P142" s="80"/>
      <c r="Q142" s="78">
        <f t="shared" si="18"/>
        <v>0</v>
      </c>
      <c r="R142" s="15">
        <f t="shared" si="19"/>
        <v>0</v>
      </c>
      <c r="S142" s="75">
        <f t="shared" si="20"/>
        <v>0</v>
      </c>
      <c r="T142" s="80"/>
      <c r="U142" s="77">
        <f t="shared" si="21"/>
        <v>0</v>
      </c>
      <c r="V142" s="5">
        <f t="shared" si="22"/>
        <v>0</v>
      </c>
      <c r="W142" s="75">
        <f t="shared" si="23"/>
        <v>0</v>
      </c>
      <c r="X142" s="80"/>
      <c r="Y142" s="77">
        <f t="shared" ref="Y142:Y197" si="26">U142+(U142*3%)</f>
        <v>0</v>
      </c>
      <c r="Z142" s="77">
        <f t="shared" si="24"/>
        <v>0</v>
      </c>
      <c r="AA142" s="75">
        <f t="shared" si="25"/>
        <v>0</v>
      </c>
    </row>
    <row r="143" spans="2:27" ht="15" customHeight="1">
      <c r="B143" s="130"/>
      <c r="C143" s="114"/>
      <c r="D143" s="133"/>
      <c r="E143" s="117"/>
      <c r="F143" s="17" t="s">
        <v>293</v>
      </c>
      <c r="G143" s="19" t="s">
        <v>294</v>
      </c>
      <c r="H143" s="15"/>
      <c r="I143" s="78"/>
      <c r="J143" s="5">
        <f t="shared" ref="J143:J197" si="27">+H143/$H$11</f>
        <v>0</v>
      </c>
      <c r="K143" s="75"/>
      <c r="L143" s="80"/>
      <c r="M143" s="78">
        <f t="shared" ref="M143:M197" si="28">I143+(I143*3%)</f>
        <v>0</v>
      </c>
      <c r="N143" s="15">
        <f t="shared" ref="N143:N197" si="29">+L143/$L$11</f>
        <v>0</v>
      </c>
      <c r="O143" s="75">
        <f t="shared" ref="O143:O197" si="30">K143+(K143*3%)</f>
        <v>0</v>
      </c>
      <c r="P143" s="80"/>
      <c r="Q143" s="78">
        <f t="shared" ref="Q143:Q197" si="31">M143+(M143*3%)</f>
        <v>0</v>
      </c>
      <c r="R143" s="15">
        <f t="shared" ref="R143:R197" si="32">+P143/$P$11</f>
        <v>0</v>
      </c>
      <c r="S143" s="75">
        <f t="shared" ref="S143:S197" si="33">O143+(O143*3%)</f>
        <v>0</v>
      </c>
      <c r="T143" s="80"/>
      <c r="U143" s="77">
        <f t="shared" ref="U143:U197" si="34">Q143+(Q143*3%)</f>
        <v>0</v>
      </c>
      <c r="V143" s="5">
        <f t="shared" ref="V143:V197" si="35">+T143/$T$11</f>
        <v>0</v>
      </c>
      <c r="W143" s="75">
        <f t="shared" ref="W143:W197" si="36">S143+(S143*3%)</f>
        <v>0</v>
      </c>
      <c r="X143" s="80"/>
      <c r="Y143" s="77">
        <f t="shared" si="26"/>
        <v>0</v>
      </c>
      <c r="Z143" s="77">
        <f t="shared" ref="Z143:Z197" si="37">+X143/$X$11</f>
        <v>0</v>
      </c>
      <c r="AA143" s="75">
        <f t="shared" ref="AA143:AA197" si="38">W143+(W143*3%)</f>
        <v>0</v>
      </c>
    </row>
    <row r="144" spans="2:27" ht="15" customHeight="1">
      <c r="B144" s="130"/>
      <c r="C144" s="114"/>
      <c r="D144" s="133"/>
      <c r="E144" s="117"/>
      <c r="F144" s="17" t="s">
        <v>295</v>
      </c>
      <c r="G144" s="19" t="s">
        <v>296</v>
      </c>
      <c r="H144" s="15"/>
      <c r="I144" s="78"/>
      <c r="J144" s="5">
        <f t="shared" si="27"/>
        <v>0</v>
      </c>
      <c r="K144" s="75"/>
      <c r="L144" s="80"/>
      <c r="M144" s="78">
        <f t="shared" si="28"/>
        <v>0</v>
      </c>
      <c r="N144" s="15">
        <f t="shared" si="29"/>
        <v>0</v>
      </c>
      <c r="O144" s="75">
        <f t="shared" si="30"/>
        <v>0</v>
      </c>
      <c r="P144" s="80"/>
      <c r="Q144" s="78">
        <f t="shared" si="31"/>
        <v>0</v>
      </c>
      <c r="R144" s="15">
        <f t="shared" si="32"/>
        <v>0</v>
      </c>
      <c r="S144" s="75">
        <f t="shared" si="33"/>
        <v>0</v>
      </c>
      <c r="T144" s="80"/>
      <c r="U144" s="77">
        <f t="shared" si="34"/>
        <v>0</v>
      </c>
      <c r="V144" s="5">
        <f t="shared" si="35"/>
        <v>0</v>
      </c>
      <c r="W144" s="75">
        <f t="shared" si="36"/>
        <v>0</v>
      </c>
      <c r="X144" s="80"/>
      <c r="Y144" s="77">
        <f t="shared" si="26"/>
        <v>0</v>
      </c>
      <c r="Z144" s="77">
        <f t="shared" si="37"/>
        <v>0</v>
      </c>
      <c r="AA144" s="75">
        <f t="shared" si="38"/>
        <v>0</v>
      </c>
    </row>
    <row r="145" spans="2:27" ht="15" customHeight="1">
      <c r="B145" s="130"/>
      <c r="C145" s="114"/>
      <c r="D145" s="133"/>
      <c r="E145" s="117"/>
      <c r="F145" s="17" t="s">
        <v>297</v>
      </c>
      <c r="G145" s="19" t="s">
        <v>298</v>
      </c>
      <c r="H145" s="15"/>
      <c r="I145" s="78"/>
      <c r="J145" s="5">
        <f t="shared" si="27"/>
        <v>0</v>
      </c>
      <c r="K145" s="75"/>
      <c r="L145" s="80"/>
      <c r="M145" s="78">
        <f t="shared" si="28"/>
        <v>0</v>
      </c>
      <c r="N145" s="15">
        <f t="shared" si="29"/>
        <v>0</v>
      </c>
      <c r="O145" s="75">
        <f t="shared" si="30"/>
        <v>0</v>
      </c>
      <c r="P145" s="80"/>
      <c r="Q145" s="78">
        <f t="shared" si="31"/>
        <v>0</v>
      </c>
      <c r="R145" s="15">
        <f t="shared" si="32"/>
        <v>0</v>
      </c>
      <c r="S145" s="75">
        <f t="shared" si="33"/>
        <v>0</v>
      </c>
      <c r="T145" s="80"/>
      <c r="U145" s="77">
        <f t="shared" si="34"/>
        <v>0</v>
      </c>
      <c r="V145" s="5">
        <f t="shared" si="35"/>
        <v>0</v>
      </c>
      <c r="W145" s="75">
        <f t="shared" si="36"/>
        <v>0</v>
      </c>
      <c r="X145" s="80"/>
      <c r="Y145" s="77">
        <f t="shared" si="26"/>
        <v>0</v>
      </c>
      <c r="Z145" s="77">
        <f t="shared" si="37"/>
        <v>0</v>
      </c>
      <c r="AA145" s="75">
        <f t="shared" si="38"/>
        <v>0</v>
      </c>
    </row>
    <row r="146" spans="2:27" ht="15" customHeight="1">
      <c r="B146" s="130"/>
      <c r="C146" s="114"/>
      <c r="D146" s="133"/>
      <c r="E146" s="117"/>
      <c r="F146" s="17" t="s">
        <v>299</v>
      </c>
      <c r="G146" s="19" t="s">
        <v>300</v>
      </c>
      <c r="H146" s="15"/>
      <c r="I146" s="78"/>
      <c r="J146" s="5">
        <f t="shared" si="27"/>
        <v>0</v>
      </c>
      <c r="K146" s="75"/>
      <c r="L146" s="80"/>
      <c r="M146" s="78">
        <f t="shared" si="28"/>
        <v>0</v>
      </c>
      <c r="N146" s="15">
        <f t="shared" si="29"/>
        <v>0</v>
      </c>
      <c r="O146" s="75">
        <f t="shared" si="30"/>
        <v>0</v>
      </c>
      <c r="P146" s="80"/>
      <c r="Q146" s="78">
        <f t="shared" si="31"/>
        <v>0</v>
      </c>
      <c r="R146" s="15">
        <f t="shared" si="32"/>
        <v>0</v>
      </c>
      <c r="S146" s="75">
        <f t="shared" si="33"/>
        <v>0</v>
      </c>
      <c r="T146" s="80"/>
      <c r="U146" s="77">
        <f t="shared" si="34"/>
        <v>0</v>
      </c>
      <c r="V146" s="5">
        <f t="shared" si="35"/>
        <v>0</v>
      </c>
      <c r="W146" s="75">
        <f t="shared" si="36"/>
        <v>0</v>
      </c>
      <c r="X146" s="80"/>
      <c r="Y146" s="77">
        <f t="shared" si="26"/>
        <v>0</v>
      </c>
      <c r="Z146" s="77">
        <f t="shared" si="37"/>
        <v>0</v>
      </c>
      <c r="AA146" s="75">
        <f t="shared" si="38"/>
        <v>0</v>
      </c>
    </row>
    <row r="147" spans="2:27" ht="15" customHeight="1">
      <c r="B147" s="130"/>
      <c r="C147" s="114"/>
      <c r="D147" s="133"/>
      <c r="E147" s="117"/>
      <c r="F147" s="17" t="s">
        <v>301</v>
      </c>
      <c r="G147" s="19" t="s">
        <v>302</v>
      </c>
      <c r="H147" s="15"/>
      <c r="I147" s="78"/>
      <c r="J147" s="5">
        <f t="shared" si="27"/>
        <v>0</v>
      </c>
      <c r="K147" s="75"/>
      <c r="L147" s="80"/>
      <c r="M147" s="78">
        <f t="shared" si="28"/>
        <v>0</v>
      </c>
      <c r="N147" s="15">
        <f t="shared" si="29"/>
        <v>0</v>
      </c>
      <c r="O147" s="75">
        <f t="shared" si="30"/>
        <v>0</v>
      </c>
      <c r="P147" s="80"/>
      <c r="Q147" s="78">
        <f t="shared" si="31"/>
        <v>0</v>
      </c>
      <c r="R147" s="15">
        <f t="shared" si="32"/>
        <v>0</v>
      </c>
      <c r="S147" s="75">
        <f t="shared" si="33"/>
        <v>0</v>
      </c>
      <c r="T147" s="80"/>
      <c r="U147" s="77">
        <f t="shared" si="34"/>
        <v>0</v>
      </c>
      <c r="V147" s="5">
        <f t="shared" si="35"/>
        <v>0</v>
      </c>
      <c r="W147" s="75">
        <f t="shared" si="36"/>
        <v>0</v>
      </c>
      <c r="X147" s="80"/>
      <c r="Y147" s="77">
        <f t="shared" si="26"/>
        <v>0</v>
      </c>
      <c r="Z147" s="77">
        <f t="shared" si="37"/>
        <v>0</v>
      </c>
      <c r="AA147" s="75">
        <f t="shared" si="38"/>
        <v>0</v>
      </c>
    </row>
    <row r="148" spans="2:27" ht="15" customHeight="1">
      <c r="B148" s="130"/>
      <c r="C148" s="114"/>
      <c r="D148" s="133"/>
      <c r="E148" s="117"/>
      <c r="F148" s="17" t="s">
        <v>303</v>
      </c>
      <c r="G148" s="19" t="s">
        <v>304</v>
      </c>
      <c r="H148" s="15"/>
      <c r="I148" s="78"/>
      <c r="J148" s="5">
        <f t="shared" si="27"/>
        <v>0</v>
      </c>
      <c r="K148" s="75"/>
      <c r="L148" s="80"/>
      <c r="M148" s="78">
        <f t="shared" si="28"/>
        <v>0</v>
      </c>
      <c r="N148" s="15">
        <f t="shared" si="29"/>
        <v>0</v>
      </c>
      <c r="O148" s="75">
        <f t="shared" si="30"/>
        <v>0</v>
      </c>
      <c r="P148" s="80"/>
      <c r="Q148" s="78">
        <f t="shared" si="31"/>
        <v>0</v>
      </c>
      <c r="R148" s="15">
        <f t="shared" si="32"/>
        <v>0</v>
      </c>
      <c r="S148" s="75">
        <f t="shared" si="33"/>
        <v>0</v>
      </c>
      <c r="T148" s="80"/>
      <c r="U148" s="77">
        <f t="shared" si="34"/>
        <v>0</v>
      </c>
      <c r="V148" s="5">
        <f t="shared" si="35"/>
        <v>0</v>
      </c>
      <c r="W148" s="75">
        <f t="shared" si="36"/>
        <v>0</v>
      </c>
      <c r="X148" s="80"/>
      <c r="Y148" s="77">
        <f t="shared" si="26"/>
        <v>0</v>
      </c>
      <c r="Z148" s="77">
        <f t="shared" si="37"/>
        <v>0</v>
      </c>
      <c r="AA148" s="75">
        <f t="shared" si="38"/>
        <v>0</v>
      </c>
    </row>
    <row r="149" spans="2:27" ht="15" customHeight="1">
      <c r="B149" s="130"/>
      <c r="C149" s="114"/>
      <c r="D149" s="133"/>
      <c r="E149" s="117"/>
      <c r="F149" s="17" t="s">
        <v>305</v>
      </c>
      <c r="G149" s="19" t="s">
        <v>306</v>
      </c>
      <c r="H149" s="15"/>
      <c r="I149" s="78"/>
      <c r="J149" s="5">
        <f t="shared" si="27"/>
        <v>0</v>
      </c>
      <c r="K149" s="75"/>
      <c r="L149" s="80"/>
      <c r="M149" s="78">
        <f t="shared" si="28"/>
        <v>0</v>
      </c>
      <c r="N149" s="15">
        <f t="shared" si="29"/>
        <v>0</v>
      </c>
      <c r="O149" s="75">
        <f t="shared" si="30"/>
        <v>0</v>
      </c>
      <c r="P149" s="80"/>
      <c r="Q149" s="78">
        <f t="shared" si="31"/>
        <v>0</v>
      </c>
      <c r="R149" s="15">
        <f t="shared" si="32"/>
        <v>0</v>
      </c>
      <c r="S149" s="75">
        <f t="shared" si="33"/>
        <v>0</v>
      </c>
      <c r="T149" s="80"/>
      <c r="U149" s="77">
        <f t="shared" si="34"/>
        <v>0</v>
      </c>
      <c r="V149" s="5">
        <f t="shared" si="35"/>
        <v>0</v>
      </c>
      <c r="W149" s="75">
        <f t="shared" si="36"/>
        <v>0</v>
      </c>
      <c r="X149" s="80"/>
      <c r="Y149" s="77">
        <f t="shared" si="26"/>
        <v>0</v>
      </c>
      <c r="Z149" s="77">
        <f t="shared" si="37"/>
        <v>0</v>
      </c>
      <c r="AA149" s="75">
        <f t="shared" si="38"/>
        <v>0</v>
      </c>
    </row>
    <row r="150" spans="2:27" ht="15" customHeight="1">
      <c r="B150" s="130"/>
      <c r="C150" s="114"/>
      <c r="D150" s="133"/>
      <c r="E150" s="117"/>
      <c r="F150" s="17" t="s">
        <v>307</v>
      </c>
      <c r="G150" s="19" t="s">
        <v>308</v>
      </c>
      <c r="H150" s="15"/>
      <c r="I150" s="78"/>
      <c r="J150" s="5">
        <f t="shared" si="27"/>
        <v>0</v>
      </c>
      <c r="K150" s="75"/>
      <c r="L150" s="80"/>
      <c r="M150" s="78">
        <f t="shared" si="28"/>
        <v>0</v>
      </c>
      <c r="N150" s="15">
        <f t="shared" si="29"/>
        <v>0</v>
      </c>
      <c r="O150" s="75">
        <f t="shared" si="30"/>
        <v>0</v>
      </c>
      <c r="P150" s="80"/>
      <c r="Q150" s="78">
        <f t="shared" si="31"/>
        <v>0</v>
      </c>
      <c r="R150" s="15">
        <f t="shared" si="32"/>
        <v>0</v>
      </c>
      <c r="S150" s="75">
        <f t="shared" si="33"/>
        <v>0</v>
      </c>
      <c r="T150" s="80"/>
      <c r="U150" s="77">
        <f t="shared" si="34"/>
        <v>0</v>
      </c>
      <c r="V150" s="5">
        <f t="shared" si="35"/>
        <v>0</v>
      </c>
      <c r="W150" s="75">
        <f t="shared" si="36"/>
        <v>0</v>
      </c>
      <c r="X150" s="80"/>
      <c r="Y150" s="77">
        <f t="shared" si="26"/>
        <v>0</v>
      </c>
      <c r="Z150" s="77">
        <f t="shared" si="37"/>
        <v>0</v>
      </c>
      <c r="AA150" s="75">
        <f t="shared" si="38"/>
        <v>0</v>
      </c>
    </row>
    <row r="151" spans="2:27" ht="15" customHeight="1">
      <c r="B151" s="130"/>
      <c r="C151" s="114"/>
      <c r="D151" s="133"/>
      <c r="E151" s="117"/>
      <c r="F151" s="17" t="s">
        <v>309</v>
      </c>
      <c r="G151" s="19" t="s">
        <v>310</v>
      </c>
      <c r="H151" s="15"/>
      <c r="I151" s="78"/>
      <c r="J151" s="5">
        <f t="shared" si="27"/>
        <v>0</v>
      </c>
      <c r="K151" s="75"/>
      <c r="L151" s="80"/>
      <c r="M151" s="78">
        <f t="shared" si="28"/>
        <v>0</v>
      </c>
      <c r="N151" s="15">
        <f t="shared" si="29"/>
        <v>0</v>
      </c>
      <c r="O151" s="75">
        <f t="shared" si="30"/>
        <v>0</v>
      </c>
      <c r="P151" s="80"/>
      <c r="Q151" s="78">
        <f t="shared" si="31"/>
        <v>0</v>
      </c>
      <c r="R151" s="15">
        <f t="shared" si="32"/>
        <v>0</v>
      </c>
      <c r="S151" s="75">
        <f t="shared" si="33"/>
        <v>0</v>
      </c>
      <c r="T151" s="80"/>
      <c r="U151" s="77">
        <f t="shared" si="34"/>
        <v>0</v>
      </c>
      <c r="V151" s="5">
        <f t="shared" si="35"/>
        <v>0</v>
      </c>
      <c r="W151" s="75">
        <f t="shared" si="36"/>
        <v>0</v>
      </c>
      <c r="X151" s="80"/>
      <c r="Y151" s="77">
        <f t="shared" si="26"/>
        <v>0</v>
      </c>
      <c r="Z151" s="77">
        <f t="shared" si="37"/>
        <v>0</v>
      </c>
      <c r="AA151" s="75">
        <f t="shared" si="38"/>
        <v>0</v>
      </c>
    </row>
    <row r="152" spans="2:27" ht="15" customHeight="1">
      <c r="B152" s="130"/>
      <c r="C152" s="114"/>
      <c r="D152" s="133"/>
      <c r="E152" s="117"/>
      <c r="F152" s="17" t="s">
        <v>311</v>
      </c>
      <c r="G152" s="19" t="s">
        <v>312</v>
      </c>
      <c r="H152" s="15"/>
      <c r="I152" s="78"/>
      <c r="J152" s="5">
        <f t="shared" si="27"/>
        <v>0</v>
      </c>
      <c r="K152" s="75"/>
      <c r="L152" s="80"/>
      <c r="M152" s="78">
        <f t="shared" si="28"/>
        <v>0</v>
      </c>
      <c r="N152" s="15">
        <f t="shared" si="29"/>
        <v>0</v>
      </c>
      <c r="O152" s="75">
        <f t="shared" si="30"/>
        <v>0</v>
      </c>
      <c r="P152" s="80"/>
      <c r="Q152" s="78">
        <f t="shared" si="31"/>
        <v>0</v>
      </c>
      <c r="R152" s="15">
        <f t="shared" si="32"/>
        <v>0</v>
      </c>
      <c r="S152" s="75">
        <f t="shared" si="33"/>
        <v>0</v>
      </c>
      <c r="T152" s="80"/>
      <c r="U152" s="77">
        <f t="shared" si="34"/>
        <v>0</v>
      </c>
      <c r="V152" s="5">
        <f t="shared" si="35"/>
        <v>0</v>
      </c>
      <c r="W152" s="75">
        <f t="shared" si="36"/>
        <v>0</v>
      </c>
      <c r="X152" s="80"/>
      <c r="Y152" s="77">
        <f t="shared" si="26"/>
        <v>0</v>
      </c>
      <c r="Z152" s="77">
        <f t="shared" si="37"/>
        <v>0</v>
      </c>
      <c r="AA152" s="75">
        <f t="shared" si="38"/>
        <v>0</v>
      </c>
    </row>
    <row r="153" spans="2:27" ht="15" customHeight="1">
      <c r="B153" s="130"/>
      <c r="C153" s="114"/>
      <c r="D153" s="133"/>
      <c r="E153" s="117"/>
      <c r="F153" s="17" t="s">
        <v>313</v>
      </c>
      <c r="G153" s="19" t="s">
        <v>314</v>
      </c>
      <c r="H153" s="15"/>
      <c r="I153" s="78"/>
      <c r="J153" s="5">
        <f t="shared" si="27"/>
        <v>0</v>
      </c>
      <c r="K153" s="75"/>
      <c r="L153" s="80"/>
      <c r="M153" s="78">
        <f t="shared" si="28"/>
        <v>0</v>
      </c>
      <c r="N153" s="15">
        <f t="shared" si="29"/>
        <v>0</v>
      </c>
      <c r="O153" s="75">
        <f t="shared" si="30"/>
        <v>0</v>
      </c>
      <c r="P153" s="80"/>
      <c r="Q153" s="78">
        <f t="shared" si="31"/>
        <v>0</v>
      </c>
      <c r="R153" s="15">
        <f t="shared" si="32"/>
        <v>0</v>
      </c>
      <c r="S153" s="75">
        <f t="shared" si="33"/>
        <v>0</v>
      </c>
      <c r="T153" s="80"/>
      <c r="U153" s="77">
        <f t="shared" si="34"/>
        <v>0</v>
      </c>
      <c r="V153" s="5">
        <f t="shared" si="35"/>
        <v>0</v>
      </c>
      <c r="W153" s="75">
        <f t="shared" si="36"/>
        <v>0</v>
      </c>
      <c r="X153" s="80"/>
      <c r="Y153" s="77">
        <f t="shared" si="26"/>
        <v>0</v>
      </c>
      <c r="Z153" s="77">
        <f t="shared" si="37"/>
        <v>0</v>
      </c>
      <c r="AA153" s="75">
        <f t="shared" si="38"/>
        <v>0</v>
      </c>
    </row>
    <row r="154" spans="2:27" ht="15" customHeight="1">
      <c r="B154" s="130"/>
      <c r="C154" s="114"/>
      <c r="D154" s="133"/>
      <c r="E154" s="117"/>
      <c r="F154" s="17" t="s">
        <v>315</v>
      </c>
      <c r="G154" s="19" t="s">
        <v>316</v>
      </c>
      <c r="H154" s="15"/>
      <c r="I154" s="78"/>
      <c r="J154" s="5">
        <f t="shared" si="27"/>
        <v>0</v>
      </c>
      <c r="K154" s="75"/>
      <c r="L154" s="80"/>
      <c r="M154" s="78">
        <f t="shared" si="28"/>
        <v>0</v>
      </c>
      <c r="N154" s="15">
        <f t="shared" si="29"/>
        <v>0</v>
      </c>
      <c r="O154" s="75">
        <f t="shared" si="30"/>
        <v>0</v>
      </c>
      <c r="P154" s="80"/>
      <c r="Q154" s="78">
        <f t="shared" si="31"/>
        <v>0</v>
      </c>
      <c r="R154" s="15">
        <f t="shared" si="32"/>
        <v>0</v>
      </c>
      <c r="S154" s="75">
        <f t="shared" si="33"/>
        <v>0</v>
      </c>
      <c r="T154" s="80"/>
      <c r="U154" s="77">
        <f t="shared" si="34"/>
        <v>0</v>
      </c>
      <c r="V154" s="5">
        <f t="shared" si="35"/>
        <v>0</v>
      </c>
      <c r="W154" s="75">
        <f t="shared" si="36"/>
        <v>0</v>
      </c>
      <c r="X154" s="80"/>
      <c r="Y154" s="77">
        <f t="shared" si="26"/>
        <v>0</v>
      </c>
      <c r="Z154" s="77">
        <f t="shared" si="37"/>
        <v>0</v>
      </c>
      <c r="AA154" s="75">
        <f t="shared" si="38"/>
        <v>0</v>
      </c>
    </row>
    <row r="155" spans="2:27" ht="15" customHeight="1">
      <c r="B155" s="130"/>
      <c r="C155" s="114"/>
      <c r="D155" s="133"/>
      <c r="E155" s="117"/>
      <c r="F155" s="17" t="s">
        <v>317</v>
      </c>
      <c r="G155" s="19" t="s">
        <v>203</v>
      </c>
      <c r="H155" s="15"/>
      <c r="I155" s="78"/>
      <c r="J155" s="5">
        <f t="shared" si="27"/>
        <v>0</v>
      </c>
      <c r="K155" s="75"/>
      <c r="L155" s="80"/>
      <c r="M155" s="78">
        <f t="shared" si="28"/>
        <v>0</v>
      </c>
      <c r="N155" s="15">
        <f t="shared" si="29"/>
        <v>0</v>
      </c>
      <c r="O155" s="75">
        <f t="shared" si="30"/>
        <v>0</v>
      </c>
      <c r="P155" s="80"/>
      <c r="Q155" s="78">
        <f t="shared" si="31"/>
        <v>0</v>
      </c>
      <c r="R155" s="15">
        <f t="shared" si="32"/>
        <v>0</v>
      </c>
      <c r="S155" s="75">
        <f t="shared" si="33"/>
        <v>0</v>
      </c>
      <c r="T155" s="80"/>
      <c r="U155" s="77">
        <f t="shared" si="34"/>
        <v>0</v>
      </c>
      <c r="V155" s="5">
        <f t="shared" si="35"/>
        <v>0</v>
      </c>
      <c r="W155" s="75">
        <f t="shared" si="36"/>
        <v>0</v>
      </c>
      <c r="X155" s="80"/>
      <c r="Y155" s="77">
        <f t="shared" si="26"/>
        <v>0</v>
      </c>
      <c r="Z155" s="77">
        <f t="shared" si="37"/>
        <v>0</v>
      </c>
      <c r="AA155" s="75">
        <f t="shared" si="38"/>
        <v>0</v>
      </c>
    </row>
    <row r="156" spans="2:27" ht="15" customHeight="1">
      <c r="B156" s="130"/>
      <c r="C156" s="114"/>
      <c r="D156" s="133"/>
      <c r="E156" s="117"/>
      <c r="F156" s="17" t="s">
        <v>318</v>
      </c>
      <c r="G156" s="19" t="s">
        <v>319</v>
      </c>
      <c r="H156" s="15"/>
      <c r="I156" s="78"/>
      <c r="J156" s="5">
        <f t="shared" si="27"/>
        <v>0</v>
      </c>
      <c r="K156" s="75"/>
      <c r="L156" s="80"/>
      <c r="M156" s="78">
        <f t="shared" si="28"/>
        <v>0</v>
      </c>
      <c r="N156" s="15">
        <f t="shared" si="29"/>
        <v>0</v>
      </c>
      <c r="O156" s="75">
        <f t="shared" si="30"/>
        <v>0</v>
      </c>
      <c r="P156" s="80"/>
      <c r="Q156" s="78">
        <f t="shared" si="31"/>
        <v>0</v>
      </c>
      <c r="R156" s="15">
        <f t="shared" si="32"/>
        <v>0</v>
      </c>
      <c r="S156" s="75">
        <f t="shared" si="33"/>
        <v>0</v>
      </c>
      <c r="T156" s="80"/>
      <c r="U156" s="77">
        <f t="shared" si="34"/>
        <v>0</v>
      </c>
      <c r="V156" s="5">
        <f t="shared" si="35"/>
        <v>0</v>
      </c>
      <c r="W156" s="75">
        <f t="shared" si="36"/>
        <v>0</v>
      </c>
      <c r="X156" s="80"/>
      <c r="Y156" s="77">
        <f t="shared" si="26"/>
        <v>0</v>
      </c>
      <c r="Z156" s="77">
        <f t="shared" si="37"/>
        <v>0</v>
      </c>
      <c r="AA156" s="75">
        <f t="shared" si="38"/>
        <v>0</v>
      </c>
    </row>
    <row r="157" spans="2:27" ht="15" customHeight="1">
      <c r="B157" s="130"/>
      <c r="C157" s="114"/>
      <c r="D157" s="133"/>
      <c r="E157" s="117"/>
      <c r="F157" s="17" t="s">
        <v>320</v>
      </c>
      <c r="G157" s="19" t="s">
        <v>321</v>
      </c>
      <c r="H157" s="15"/>
      <c r="I157" s="78"/>
      <c r="J157" s="5">
        <f t="shared" si="27"/>
        <v>0</v>
      </c>
      <c r="K157" s="75"/>
      <c r="L157" s="80"/>
      <c r="M157" s="78">
        <f t="shared" si="28"/>
        <v>0</v>
      </c>
      <c r="N157" s="15">
        <f t="shared" si="29"/>
        <v>0</v>
      </c>
      <c r="O157" s="75">
        <f t="shared" si="30"/>
        <v>0</v>
      </c>
      <c r="P157" s="80"/>
      <c r="Q157" s="78">
        <f t="shared" si="31"/>
        <v>0</v>
      </c>
      <c r="R157" s="15">
        <f t="shared" si="32"/>
        <v>0</v>
      </c>
      <c r="S157" s="75">
        <f t="shared" si="33"/>
        <v>0</v>
      </c>
      <c r="T157" s="80"/>
      <c r="U157" s="77">
        <f t="shared" si="34"/>
        <v>0</v>
      </c>
      <c r="V157" s="5">
        <f t="shared" si="35"/>
        <v>0</v>
      </c>
      <c r="W157" s="75">
        <f t="shared" si="36"/>
        <v>0</v>
      </c>
      <c r="X157" s="80"/>
      <c r="Y157" s="77">
        <f t="shared" si="26"/>
        <v>0</v>
      </c>
      <c r="Z157" s="77">
        <f t="shared" si="37"/>
        <v>0</v>
      </c>
      <c r="AA157" s="75">
        <f t="shared" si="38"/>
        <v>0</v>
      </c>
    </row>
    <row r="158" spans="2:27" ht="15" customHeight="1">
      <c r="B158" s="130"/>
      <c r="C158" s="114"/>
      <c r="D158" s="133"/>
      <c r="E158" s="117"/>
      <c r="F158" s="17" t="s">
        <v>322</v>
      </c>
      <c r="G158" s="19" t="s">
        <v>323</v>
      </c>
      <c r="H158" s="15"/>
      <c r="I158" s="78"/>
      <c r="J158" s="5">
        <f t="shared" si="27"/>
        <v>0</v>
      </c>
      <c r="K158" s="75"/>
      <c r="L158" s="80"/>
      <c r="M158" s="78">
        <f t="shared" si="28"/>
        <v>0</v>
      </c>
      <c r="N158" s="15">
        <f t="shared" si="29"/>
        <v>0</v>
      </c>
      <c r="O158" s="75">
        <f t="shared" si="30"/>
        <v>0</v>
      </c>
      <c r="P158" s="80"/>
      <c r="Q158" s="78">
        <f t="shared" si="31"/>
        <v>0</v>
      </c>
      <c r="R158" s="15">
        <f t="shared" si="32"/>
        <v>0</v>
      </c>
      <c r="S158" s="75">
        <f t="shared" si="33"/>
        <v>0</v>
      </c>
      <c r="T158" s="80"/>
      <c r="U158" s="77">
        <f t="shared" si="34"/>
        <v>0</v>
      </c>
      <c r="V158" s="5">
        <f t="shared" si="35"/>
        <v>0</v>
      </c>
      <c r="W158" s="75">
        <f t="shared" si="36"/>
        <v>0</v>
      </c>
      <c r="X158" s="80"/>
      <c r="Y158" s="77">
        <f t="shared" si="26"/>
        <v>0</v>
      </c>
      <c r="Z158" s="77">
        <f t="shared" si="37"/>
        <v>0</v>
      </c>
      <c r="AA158" s="75">
        <f t="shared" si="38"/>
        <v>0</v>
      </c>
    </row>
    <row r="159" spans="2:27" ht="15" customHeight="1">
      <c r="B159" s="130"/>
      <c r="C159" s="114"/>
      <c r="D159" s="133"/>
      <c r="E159" s="117"/>
      <c r="F159" s="17" t="s">
        <v>324</v>
      </c>
      <c r="G159" s="19" t="s">
        <v>325</v>
      </c>
      <c r="H159" s="15"/>
      <c r="I159" s="78"/>
      <c r="J159" s="5">
        <f t="shared" si="27"/>
        <v>0</v>
      </c>
      <c r="K159" s="75"/>
      <c r="L159" s="80"/>
      <c r="M159" s="78">
        <f t="shared" si="28"/>
        <v>0</v>
      </c>
      <c r="N159" s="15">
        <f t="shared" si="29"/>
        <v>0</v>
      </c>
      <c r="O159" s="75">
        <f t="shared" si="30"/>
        <v>0</v>
      </c>
      <c r="P159" s="80"/>
      <c r="Q159" s="78">
        <f t="shared" si="31"/>
        <v>0</v>
      </c>
      <c r="R159" s="15">
        <f t="shared" si="32"/>
        <v>0</v>
      </c>
      <c r="S159" s="75">
        <f t="shared" si="33"/>
        <v>0</v>
      </c>
      <c r="T159" s="80"/>
      <c r="U159" s="77">
        <f t="shared" si="34"/>
        <v>0</v>
      </c>
      <c r="V159" s="5">
        <f t="shared" si="35"/>
        <v>0</v>
      </c>
      <c r="W159" s="75">
        <f t="shared" si="36"/>
        <v>0</v>
      </c>
      <c r="X159" s="80"/>
      <c r="Y159" s="77">
        <f t="shared" si="26"/>
        <v>0</v>
      </c>
      <c r="Z159" s="77">
        <f t="shared" si="37"/>
        <v>0</v>
      </c>
      <c r="AA159" s="75">
        <f t="shared" si="38"/>
        <v>0</v>
      </c>
    </row>
    <row r="160" spans="2:27" ht="15" customHeight="1">
      <c r="B160" s="130"/>
      <c r="C160" s="114"/>
      <c r="D160" s="133"/>
      <c r="E160" s="117"/>
      <c r="F160" s="17" t="s">
        <v>326</v>
      </c>
      <c r="G160" s="19" t="s">
        <v>185</v>
      </c>
      <c r="H160" s="15"/>
      <c r="I160" s="78"/>
      <c r="J160" s="5">
        <f t="shared" si="27"/>
        <v>0</v>
      </c>
      <c r="K160" s="75"/>
      <c r="L160" s="80"/>
      <c r="M160" s="78">
        <f t="shared" si="28"/>
        <v>0</v>
      </c>
      <c r="N160" s="15">
        <f t="shared" si="29"/>
        <v>0</v>
      </c>
      <c r="O160" s="75">
        <f t="shared" si="30"/>
        <v>0</v>
      </c>
      <c r="P160" s="80"/>
      <c r="Q160" s="78">
        <f t="shared" si="31"/>
        <v>0</v>
      </c>
      <c r="R160" s="15">
        <f t="shared" si="32"/>
        <v>0</v>
      </c>
      <c r="S160" s="75">
        <f t="shared" si="33"/>
        <v>0</v>
      </c>
      <c r="T160" s="80"/>
      <c r="U160" s="77">
        <f t="shared" si="34"/>
        <v>0</v>
      </c>
      <c r="V160" s="5">
        <f t="shared" si="35"/>
        <v>0</v>
      </c>
      <c r="W160" s="75">
        <f t="shared" si="36"/>
        <v>0</v>
      </c>
      <c r="X160" s="80"/>
      <c r="Y160" s="77">
        <f t="shared" si="26"/>
        <v>0</v>
      </c>
      <c r="Z160" s="77">
        <f t="shared" si="37"/>
        <v>0</v>
      </c>
      <c r="AA160" s="75">
        <f t="shared" si="38"/>
        <v>0</v>
      </c>
    </row>
    <row r="161" spans="2:27" ht="15" customHeight="1">
      <c r="B161" s="130"/>
      <c r="C161" s="114"/>
      <c r="D161" s="133"/>
      <c r="E161" s="117"/>
      <c r="F161" s="17" t="s">
        <v>327</v>
      </c>
      <c r="G161" s="19" t="s">
        <v>187</v>
      </c>
      <c r="H161" s="15"/>
      <c r="I161" s="78"/>
      <c r="J161" s="5">
        <f t="shared" si="27"/>
        <v>0</v>
      </c>
      <c r="K161" s="75"/>
      <c r="L161" s="80"/>
      <c r="M161" s="78">
        <f t="shared" si="28"/>
        <v>0</v>
      </c>
      <c r="N161" s="15">
        <f t="shared" si="29"/>
        <v>0</v>
      </c>
      <c r="O161" s="75">
        <f t="shared" si="30"/>
        <v>0</v>
      </c>
      <c r="P161" s="80"/>
      <c r="Q161" s="78">
        <f t="shared" si="31"/>
        <v>0</v>
      </c>
      <c r="R161" s="15">
        <f t="shared" si="32"/>
        <v>0</v>
      </c>
      <c r="S161" s="75">
        <f t="shared" si="33"/>
        <v>0</v>
      </c>
      <c r="T161" s="80"/>
      <c r="U161" s="77">
        <f t="shared" si="34"/>
        <v>0</v>
      </c>
      <c r="V161" s="5">
        <f t="shared" si="35"/>
        <v>0</v>
      </c>
      <c r="W161" s="75">
        <f t="shared" si="36"/>
        <v>0</v>
      </c>
      <c r="X161" s="80"/>
      <c r="Y161" s="77">
        <f t="shared" si="26"/>
        <v>0</v>
      </c>
      <c r="Z161" s="77">
        <f t="shared" si="37"/>
        <v>0</v>
      </c>
      <c r="AA161" s="75">
        <f t="shared" si="38"/>
        <v>0</v>
      </c>
    </row>
    <row r="162" spans="2:27" ht="15" customHeight="1">
      <c r="B162" s="130"/>
      <c r="C162" s="114"/>
      <c r="D162" s="133"/>
      <c r="E162" s="117"/>
      <c r="F162" s="17" t="s">
        <v>328</v>
      </c>
      <c r="G162" s="19" t="s">
        <v>189</v>
      </c>
      <c r="H162" s="15"/>
      <c r="I162" s="78"/>
      <c r="J162" s="5">
        <f t="shared" si="27"/>
        <v>0</v>
      </c>
      <c r="K162" s="75"/>
      <c r="L162" s="80"/>
      <c r="M162" s="78">
        <f t="shared" si="28"/>
        <v>0</v>
      </c>
      <c r="N162" s="15">
        <f t="shared" si="29"/>
        <v>0</v>
      </c>
      <c r="O162" s="75">
        <f t="shared" si="30"/>
        <v>0</v>
      </c>
      <c r="P162" s="80"/>
      <c r="Q162" s="78">
        <f t="shared" si="31"/>
        <v>0</v>
      </c>
      <c r="R162" s="15">
        <f t="shared" si="32"/>
        <v>0</v>
      </c>
      <c r="S162" s="75">
        <f t="shared" si="33"/>
        <v>0</v>
      </c>
      <c r="T162" s="80"/>
      <c r="U162" s="77">
        <f t="shared" si="34"/>
        <v>0</v>
      </c>
      <c r="V162" s="5">
        <f t="shared" si="35"/>
        <v>0</v>
      </c>
      <c r="W162" s="75">
        <f t="shared" si="36"/>
        <v>0</v>
      </c>
      <c r="X162" s="80"/>
      <c r="Y162" s="77">
        <f t="shared" si="26"/>
        <v>0</v>
      </c>
      <c r="Z162" s="77">
        <f t="shared" si="37"/>
        <v>0</v>
      </c>
      <c r="AA162" s="75">
        <f t="shared" si="38"/>
        <v>0</v>
      </c>
    </row>
    <row r="163" spans="2:27" ht="15" customHeight="1">
      <c r="B163" s="130"/>
      <c r="C163" s="114"/>
      <c r="D163" s="133"/>
      <c r="E163" s="117"/>
      <c r="F163" s="17" t="s">
        <v>329</v>
      </c>
      <c r="G163" s="19" t="s">
        <v>191</v>
      </c>
      <c r="H163" s="15"/>
      <c r="I163" s="78"/>
      <c r="J163" s="5">
        <f t="shared" si="27"/>
        <v>0</v>
      </c>
      <c r="K163" s="75"/>
      <c r="L163" s="80"/>
      <c r="M163" s="78">
        <f t="shared" si="28"/>
        <v>0</v>
      </c>
      <c r="N163" s="15">
        <f t="shared" si="29"/>
        <v>0</v>
      </c>
      <c r="O163" s="75">
        <f t="shared" si="30"/>
        <v>0</v>
      </c>
      <c r="P163" s="80"/>
      <c r="Q163" s="78">
        <f t="shared" si="31"/>
        <v>0</v>
      </c>
      <c r="R163" s="15">
        <f t="shared" si="32"/>
        <v>0</v>
      </c>
      <c r="S163" s="75">
        <f t="shared" si="33"/>
        <v>0</v>
      </c>
      <c r="T163" s="80"/>
      <c r="U163" s="77">
        <f t="shared" si="34"/>
        <v>0</v>
      </c>
      <c r="V163" s="5">
        <f t="shared" si="35"/>
        <v>0</v>
      </c>
      <c r="W163" s="75">
        <f t="shared" si="36"/>
        <v>0</v>
      </c>
      <c r="X163" s="80"/>
      <c r="Y163" s="77">
        <f t="shared" si="26"/>
        <v>0</v>
      </c>
      <c r="Z163" s="77">
        <f t="shared" si="37"/>
        <v>0</v>
      </c>
      <c r="AA163" s="75">
        <f t="shared" si="38"/>
        <v>0</v>
      </c>
    </row>
    <row r="164" spans="2:27" ht="15.75" customHeight="1" thickBot="1">
      <c r="B164" s="131"/>
      <c r="C164" s="127"/>
      <c r="D164" s="134"/>
      <c r="E164" s="120"/>
      <c r="F164" s="25" t="s">
        <v>330</v>
      </c>
      <c r="G164" s="26" t="s">
        <v>197</v>
      </c>
      <c r="H164" s="15"/>
      <c r="I164" s="78"/>
      <c r="J164" s="5">
        <f t="shared" si="27"/>
        <v>0</v>
      </c>
      <c r="K164" s="75"/>
      <c r="L164" s="80"/>
      <c r="M164" s="78">
        <f t="shared" si="28"/>
        <v>0</v>
      </c>
      <c r="N164" s="15">
        <f t="shared" si="29"/>
        <v>0</v>
      </c>
      <c r="O164" s="75">
        <f t="shared" si="30"/>
        <v>0</v>
      </c>
      <c r="P164" s="80"/>
      <c r="Q164" s="78">
        <f t="shared" si="31"/>
        <v>0</v>
      </c>
      <c r="R164" s="15">
        <f t="shared" si="32"/>
        <v>0</v>
      </c>
      <c r="S164" s="75">
        <f t="shared" si="33"/>
        <v>0</v>
      </c>
      <c r="T164" s="80"/>
      <c r="U164" s="77">
        <f t="shared" si="34"/>
        <v>0</v>
      </c>
      <c r="V164" s="5">
        <f t="shared" si="35"/>
        <v>0</v>
      </c>
      <c r="W164" s="75">
        <f t="shared" si="36"/>
        <v>0</v>
      </c>
      <c r="X164" s="80"/>
      <c r="Y164" s="77">
        <f t="shared" si="26"/>
        <v>0</v>
      </c>
      <c r="Z164" s="77">
        <f t="shared" si="37"/>
        <v>0</v>
      </c>
      <c r="AA164" s="75">
        <f t="shared" si="38"/>
        <v>0</v>
      </c>
    </row>
    <row r="165" spans="2:27">
      <c r="B165" s="129">
        <v>5</v>
      </c>
      <c r="C165" s="128" t="s">
        <v>27</v>
      </c>
      <c r="D165" s="132">
        <v>5.2</v>
      </c>
      <c r="E165" s="116" t="s">
        <v>28</v>
      </c>
      <c r="F165" s="23" t="s">
        <v>331</v>
      </c>
      <c r="G165" s="24" t="s">
        <v>332</v>
      </c>
      <c r="H165" s="15">
        <v>10382</v>
      </c>
      <c r="I165" s="78">
        <v>1150.6633115006744</v>
      </c>
      <c r="J165" s="5">
        <f t="shared" si="27"/>
        <v>358</v>
      </c>
      <c r="K165" s="75"/>
      <c r="L165" s="80">
        <v>10703.092783505155</v>
      </c>
      <c r="M165" s="78">
        <f t="shared" si="28"/>
        <v>1185.1832108456945</v>
      </c>
      <c r="N165" s="15">
        <f t="shared" si="29"/>
        <v>369.07216494845363</v>
      </c>
      <c r="O165" s="75">
        <f t="shared" si="30"/>
        <v>0</v>
      </c>
      <c r="P165" s="80">
        <v>11034.116271654799</v>
      </c>
      <c r="Q165" s="78">
        <f t="shared" si="31"/>
        <v>1220.7387071710652</v>
      </c>
      <c r="R165" s="15">
        <f t="shared" si="32"/>
        <v>380.48676798809652</v>
      </c>
      <c r="S165" s="75">
        <f t="shared" si="33"/>
        <v>0</v>
      </c>
      <c r="T165" s="80">
        <v>11375.377599644124</v>
      </c>
      <c r="U165" s="77">
        <f t="shared" si="34"/>
        <v>1257.3608683861971</v>
      </c>
      <c r="V165" s="5">
        <f t="shared" si="35"/>
        <v>392.25439998772839</v>
      </c>
      <c r="W165" s="75">
        <f t="shared" si="36"/>
        <v>0</v>
      </c>
      <c r="X165" s="80">
        <v>11727.193401694973</v>
      </c>
      <c r="Y165" s="77">
        <f t="shared" si="26"/>
        <v>1295.081694437783</v>
      </c>
      <c r="Z165" s="77">
        <f t="shared" si="37"/>
        <v>404.38597936879216</v>
      </c>
      <c r="AA165" s="75">
        <f t="shared" si="38"/>
        <v>0</v>
      </c>
    </row>
    <row r="166" spans="2:27" ht="13.8" thickBot="1">
      <c r="B166" s="130"/>
      <c r="C166" s="114"/>
      <c r="D166" s="134"/>
      <c r="E166" s="120"/>
      <c r="F166" s="25" t="s">
        <v>333</v>
      </c>
      <c r="G166" s="30" t="s">
        <v>334</v>
      </c>
      <c r="H166" s="15">
        <v>10382</v>
      </c>
      <c r="I166" s="78">
        <v>1150.6633115006744</v>
      </c>
      <c r="J166" s="5">
        <f t="shared" si="27"/>
        <v>358</v>
      </c>
      <c r="K166" s="75"/>
      <c r="L166" s="80">
        <v>10703.092783505155</v>
      </c>
      <c r="M166" s="78">
        <f t="shared" si="28"/>
        <v>1185.1832108456945</v>
      </c>
      <c r="N166" s="15">
        <f t="shared" si="29"/>
        <v>369.07216494845363</v>
      </c>
      <c r="O166" s="75">
        <f t="shared" si="30"/>
        <v>0</v>
      </c>
      <c r="P166" s="80">
        <v>11034.116271654799</v>
      </c>
      <c r="Q166" s="78">
        <f t="shared" si="31"/>
        <v>1220.7387071710652</v>
      </c>
      <c r="R166" s="15">
        <f t="shared" si="32"/>
        <v>380.48676798809652</v>
      </c>
      <c r="S166" s="75">
        <f t="shared" si="33"/>
        <v>0</v>
      </c>
      <c r="T166" s="80">
        <v>11375.377599644124</v>
      </c>
      <c r="U166" s="77">
        <f t="shared" si="34"/>
        <v>1257.3608683861971</v>
      </c>
      <c r="V166" s="5">
        <f t="shared" si="35"/>
        <v>392.25439998772839</v>
      </c>
      <c r="W166" s="75">
        <f t="shared" si="36"/>
        <v>0</v>
      </c>
      <c r="X166" s="80">
        <v>11727.193401694973</v>
      </c>
      <c r="Y166" s="77">
        <f t="shared" si="26"/>
        <v>1295.081694437783</v>
      </c>
      <c r="Z166" s="77">
        <f t="shared" si="37"/>
        <v>404.38597936879216</v>
      </c>
      <c r="AA166" s="75">
        <f t="shared" si="38"/>
        <v>0</v>
      </c>
    </row>
    <row r="167" spans="2:27">
      <c r="B167" s="130"/>
      <c r="C167" s="114"/>
      <c r="D167" s="132">
        <v>5.0999999999999996</v>
      </c>
      <c r="E167" s="116" t="s">
        <v>29</v>
      </c>
      <c r="F167" s="23" t="s">
        <v>335</v>
      </c>
      <c r="G167" s="24" t="s">
        <v>336</v>
      </c>
      <c r="H167" s="15">
        <v>1240</v>
      </c>
      <c r="I167" s="78">
        <v>9404.5238095238092</v>
      </c>
      <c r="J167" s="5"/>
      <c r="K167" s="75"/>
      <c r="L167" s="80"/>
      <c r="M167" s="78">
        <f t="shared" si="28"/>
        <v>9686.6595238095233</v>
      </c>
      <c r="N167" s="15"/>
      <c r="O167" s="75"/>
      <c r="P167" s="80"/>
      <c r="Q167" s="78">
        <f t="shared" si="31"/>
        <v>9977.2593095238099</v>
      </c>
      <c r="R167" s="15"/>
      <c r="S167" s="75"/>
      <c r="T167" s="80"/>
      <c r="U167" s="77">
        <f t="shared" si="34"/>
        <v>10276.577088809525</v>
      </c>
      <c r="V167" s="5"/>
      <c r="W167" s="75"/>
      <c r="X167" s="80"/>
      <c r="Y167" s="77">
        <f t="shared" si="26"/>
        <v>10584.874401473811</v>
      </c>
      <c r="Z167" s="77"/>
      <c r="AA167" s="75"/>
    </row>
    <row r="168" spans="2:27">
      <c r="B168" s="130"/>
      <c r="C168" s="114"/>
      <c r="D168" s="133"/>
      <c r="E168" s="117"/>
      <c r="F168" s="17" t="s">
        <v>337</v>
      </c>
      <c r="G168" s="19" t="s">
        <v>338</v>
      </c>
      <c r="H168" s="15"/>
      <c r="I168" s="78"/>
      <c r="J168" s="5">
        <f t="shared" si="27"/>
        <v>0</v>
      </c>
      <c r="K168" s="75"/>
      <c r="L168" s="80">
        <v>0</v>
      </c>
      <c r="M168" s="78">
        <f t="shared" si="28"/>
        <v>0</v>
      </c>
      <c r="N168" s="15">
        <f t="shared" si="29"/>
        <v>0</v>
      </c>
      <c r="O168" s="75">
        <f t="shared" si="30"/>
        <v>0</v>
      </c>
      <c r="P168" s="80">
        <v>0</v>
      </c>
      <c r="Q168" s="78">
        <f t="shared" si="31"/>
        <v>0</v>
      </c>
      <c r="R168" s="15">
        <f t="shared" si="32"/>
        <v>0</v>
      </c>
      <c r="S168" s="75">
        <f t="shared" si="33"/>
        <v>0</v>
      </c>
      <c r="T168" s="80">
        <v>0</v>
      </c>
      <c r="U168" s="77">
        <f t="shared" si="34"/>
        <v>0</v>
      </c>
      <c r="V168" s="5">
        <f t="shared" si="35"/>
        <v>0</v>
      </c>
      <c r="W168" s="75">
        <f t="shared" si="36"/>
        <v>0</v>
      </c>
      <c r="X168" s="80">
        <v>0</v>
      </c>
      <c r="Y168" s="77">
        <f t="shared" si="26"/>
        <v>0</v>
      </c>
      <c r="Z168" s="77">
        <f t="shared" si="37"/>
        <v>0</v>
      </c>
      <c r="AA168" s="75">
        <f t="shared" si="38"/>
        <v>0</v>
      </c>
    </row>
    <row r="169" spans="2:27" ht="13.8" thickBot="1">
      <c r="B169" s="130"/>
      <c r="C169" s="114"/>
      <c r="D169" s="134"/>
      <c r="E169" s="120"/>
      <c r="F169" s="25" t="s">
        <v>339</v>
      </c>
      <c r="G169" s="26" t="s">
        <v>340</v>
      </c>
      <c r="H169" s="15">
        <v>146</v>
      </c>
      <c r="I169" s="78">
        <v>9404.5238095238092</v>
      </c>
      <c r="J169" s="5">
        <f t="shared" si="27"/>
        <v>5.0344827586206895</v>
      </c>
      <c r="K169" s="75"/>
      <c r="L169" s="80">
        <v>150.51546391752578</v>
      </c>
      <c r="M169" s="78">
        <f t="shared" si="28"/>
        <v>9686.6595238095233</v>
      </c>
      <c r="N169" s="15">
        <f t="shared" si="29"/>
        <v>5.1901884109491645</v>
      </c>
      <c r="O169" s="75">
        <f t="shared" si="30"/>
        <v>0</v>
      </c>
      <c r="P169" s="80">
        <v>155.17058135827401</v>
      </c>
      <c r="Q169" s="78">
        <f t="shared" si="31"/>
        <v>9977.2593095238099</v>
      </c>
      <c r="R169" s="15">
        <f t="shared" si="32"/>
        <v>5.3507097020094481</v>
      </c>
      <c r="S169" s="75">
        <f t="shared" si="33"/>
        <v>0</v>
      </c>
      <c r="T169" s="80">
        <v>159.96967150337528</v>
      </c>
      <c r="U169" s="77">
        <f t="shared" si="34"/>
        <v>10276.577088809525</v>
      </c>
      <c r="V169" s="5">
        <f t="shared" si="35"/>
        <v>5.5161955690819067</v>
      </c>
      <c r="W169" s="75">
        <f t="shared" si="36"/>
        <v>0</v>
      </c>
      <c r="X169" s="80">
        <v>164.91718711688173</v>
      </c>
      <c r="Y169" s="77">
        <f t="shared" si="26"/>
        <v>10584.874401473811</v>
      </c>
      <c r="Z169" s="77">
        <f t="shared" si="37"/>
        <v>5.6867995557545425</v>
      </c>
      <c r="AA169" s="75">
        <f t="shared" si="38"/>
        <v>0</v>
      </c>
    </row>
    <row r="170" spans="2:27">
      <c r="B170" s="130"/>
      <c r="C170" s="114"/>
      <c r="D170" s="132">
        <v>5.3</v>
      </c>
      <c r="E170" s="116" t="s">
        <v>30</v>
      </c>
      <c r="F170" s="23" t="s">
        <v>341</v>
      </c>
      <c r="G170" s="24" t="s">
        <v>342</v>
      </c>
      <c r="H170" s="15">
        <v>1026</v>
      </c>
      <c r="I170" s="78"/>
      <c r="J170" s="5">
        <f t="shared" si="27"/>
        <v>35.379310344827587</v>
      </c>
      <c r="K170" s="75">
        <f t="shared" ref="K170" si="39">(H170*I170)/H170*$H$11</f>
        <v>0</v>
      </c>
      <c r="L170" s="80">
        <v>1057.7319587628867</v>
      </c>
      <c r="M170" s="78">
        <f t="shared" si="28"/>
        <v>0</v>
      </c>
      <c r="N170" s="15">
        <f t="shared" si="29"/>
        <v>36.47351581940989</v>
      </c>
      <c r="O170" s="75">
        <f t="shared" si="30"/>
        <v>0</v>
      </c>
      <c r="P170" s="80">
        <v>1090.4453183122544</v>
      </c>
      <c r="Q170" s="78">
        <f t="shared" si="31"/>
        <v>0</v>
      </c>
      <c r="R170" s="15">
        <f t="shared" si="32"/>
        <v>37.601562700422562</v>
      </c>
      <c r="S170" s="75">
        <f t="shared" si="33"/>
        <v>0</v>
      </c>
      <c r="T170" s="80">
        <v>1124.1704312497468</v>
      </c>
      <c r="U170" s="77">
        <f t="shared" si="34"/>
        <v>0</v>
      </c>
      <c r="V170" s="5">
        <f t="shared" si="35"/>
        <v>38.764497629301616</v>
      </c>
      <c r="W170" s="75">
        <f t="shared" si="36"/>
        <v>0</v>
      </c>
      <c r="X170" s="80">
        <v>1158.9385889172647</v>
      </c>
      <c r="Y170" s="77">
        <f t="shared" si="26"/>
        <v>0</v>
      </c>
      <c r="Z170" s="77">
        <f t="shared" si="37"/>
        <v>39.963399617836714</v>
      </c>
      <c r="AA170" s="75">
        <f t="shared" si="38"/>
        <v>0</v>
      </c>
    </row>
    <row r="171" spans="2:27">
      <c r="B171" s="130"/>
      <c r="C171" s="114"/>
      <c r="D171" s="133"/>
      <c r="E171" s="117"/>
      <c r="F171" s="17" t="s">
        <v>343</v>
      </c>
      <c r="G171" s="19" t="s">
        <v>344</v>
      </c>
      <c r="H171" s="15"/>
      <c r="I171" s="78"/>
      <c r="J171" s="5">
        <f t="shared" si="27"/>
        <v>0</v>
      </c>
      <c r="K171" s="75"/>
      <c r="L171" s="80"/>
      <c r="M171" s="78">
        <f t="shared" si="28"/>
        <v>0</v>
      </c>
      <c r="N171" s="15">
        <f t="shared" si="29"/>
        <v>0</v>
      </c>
      <c r="O171" s="75">
        <f t="shared" si="30"/>
        <v>0</v>
      </c>
      <c r="P171" s="80"/>
      <c r="Q171" s="78">
        <f t="shared" si="31"/>
        <v>0</v>
      </c>
      <c r="R171" s="15">
        <f t="shared" si="32"/>
        <v>0</v>
      </c>
      <c r="S171" s="75">
        <f t="shared" si="33"/>
        <v>0</v>
      </c>
      <c r="T171" s="80"/>
      <c r="U171" s="77">
        <f t="shared" si="34"/>
        <v>0</v>
      </c>
      <c r="V171" s="5">
        <f t="shared" si="35"/>
        <v>0</v>
      </c>
      <c r="W171" s="75">
        <f t="shared" si="36"/>
        <v>0</v>
      </c>
      <c r="X171" s="80"/>
      <c r="Y171" s="77">
        <f t="shared" si="26"/>
        <v>0</v>
      </c>
      <c r="Z171" s="77">
        <f t="shared" si="37"/>
        <v>0</v>
      </c>
      <c r="AA171" s="75">
        <f t="shared" si="38"/>
        <v>0</v>
      </c>
    </row>
    <row r="172" spans="2:27">
      <c r="B172" s="130"/>
      <c r="C172" s="114"/>
      <c r="D172" s="133"/>
      <c r="E172" s="117"/>
      <c r="F172" s="17" t="s">
        <v>345</v>
      </c>
      <c r="G172" s="19" t="s">
        <v>346</v>
      </c>
      <c r="H172" s="15"/>
      <c r="I172" s="78"/>
      <c r="J172" s="5">
        <f t="shared" si="27"/>
        <v>0</v>
      </c>
      <c r="K172" s="75"/>
      <c r="L172" s="80"/>
      <c r="M172" s="78">
        <f t="shared" si="28"/>
        <v>0</v>
      </c>
      <c r="N172" s="15">
        <f t="shared" si="29"/>
        <v>0</v>
      </c>
      <c r="O172" s="75">
        <f t="shared" si="30"/>
        <v>0</v>
      </c>
      <c r="P172" s="80"/>
      <c r="Q172" s="78">
        <f t="shared" si="31"/>
        <v>0</v>
      </c>
      <c r="R172" s="15">
        <f t="shared" si="32"/>
        <v>0</v>
      </c>
      <c r="S172" s="75">
        <f t="shared" si="33"/>
        <v>0</v>
      </c>
      <c r="T172" s="80"/>
      <c r="U172" s="77">
        <f t="shared" si="34"/>
        <v>0</v>
      </c>
      <c r="V172" s="5">
        <f t="shared" si="35"/>
        <v>0</v>
      </c>
      <c r="W172" s="75">
        <f t="shared" si="36"/>
        <v>0</v>
      </c>
      <c r="X172" s="80"/>
      <c r="Y172" s="77">
        <f t="shared" si="26"/>
        <v>0</v>
      </c>
      <c r="Z172" s="77">
        <f t="shared" si="37"/>
        <v>0</v>
      </c>
      <c r="AA172" s="75">
        <f t="shared" si="38"/>
        <v>0</v>
      </c>
    </row>
    <row r="173" spans="2:27" ht="13.8" thickBot="1">
      <c r="B173" s="130"/>
      <c r="C173" s="114"/>
      <c r="D173" s="134"/>
      <c r="E173" s="120"/>
      <c r="F173" s="25" t="s">
        <v>347</v>
      </c>
      <c r="G173" s="26" t="s">
        <v>348</v>
      </c>
      <c r="H173" s="15"/>
      <c r="I173" s="78"/>
      <c r="J173" s="5">
        <f t="shared" si="27"/>
        <v>0</v>
      </c>
      <c r="K173" s="75"/>
      <c r="L173" s="80"/>
      <c r="M173" s="78">
        <f t="shared" si="28"/>
        <v>0</v>
      </c>
      <c r="N173" s="15">
        <f t="shared" si="29"/>
        <v>0</v>
      </c>
      <c r="O173" s="75">
        <f t="shared" si="30"/>
        <v>0</v>
      </c>
      <c r="P173" s="80"/>
      <c r="Q173" s="78">
        <f t="shared" si="31"/>
        <v>0</v>
      </c>
      <c r="R173" s="15">
        <f t="shared" si="32"/>
        <v>0</v>
      </c>
      <c r="S173" s="75">
        <f t="shared" si="33"/>
        <v>0</v>
      </c>
      <c r="T173" s="80"/>
      <c r="U173" s="77">
        <f t="shared" si="34"/>
        <v>0</v>
      </c>
      <c r="V173" s="5">
        <f t="shared" si="35"/>
        <v>0</v>
      </c>
      <c r="W173" s="75">
        <f t="shared" si="36"/>
        <v>0</v>
      </c>
      <c r="X173" s="80"/>
      <c r="Y173" s="77">
        <f t="shared" si="26"/>
        <v>0</v>
      </c>
      <c r="Z173" s="77">
        <f t="shared" si="37"/>
        <v>0</v>
      </c>
      <c r="AA173" s="75">
        <f t="shared" si="38"/>
        <v>0</v>
      </c>
    </row>
    <row r="174" spans="2:27" ht="13.5" customHeight="1">
      <c r="B174" s="130"/>
      <c r="C174" s="114"/>
      <c r="D174" s="132">
        <v>5.4</v>
      </c>
      <c r="E174" s="116" t="s">
        <v>31</v>
      </c>
      <c r="F174" s="23" t="s">
        <v>349</v>
      </c>
      <c r="G174" s="24" t="s">
        <v>350</v>
      </c>
      <c r="H174" s="15"/>
      <c r="I174" s="78"/>
      <c r="J174" s="5">
        <f t="shared" si="27"/>
        <v>0</v>
      </c>
      <c r="K174" s="75"/>
      <c r="L174" s="80"/>
      <c r="M174" s="78">
        <f t="shared" si="28"/>
        <v>0</v>
      </c>
      <c r="N174" s="15">
        <f t="shared" si="29"/>
        <v>0</v>
      </c>
      <c r="O174" s="75">
        <f t="shared" si="30"/>
        <v>0</v>
      </c>
      <c r="P174" s="80"/>
      <c r="Q174" s="78">
        <f t="shared" si="31"/>
        <v>0</v>
      </c>
      <c r="R174" s="15">
        <f t="shared" si="32"/>
        <v>0</v>
      </c>
      <c r="S174" s="75">
        <f t="shared" si="33"/>
        <v>0</v>
      </c>
      <c r="T174" s="80"/>
      <c r="U174" s="77">
        <f t="shared" si="34"/>
        <v>0</v>
      </c>
      <c r="V174" s="5">
        <f t="shared" si="35"/>
        <v>0</v>
      </c>
      <c r="W174" s="75">
        <f t="shared" si="36"/>
        <v>0</v>
      </c>
      <c r="X174" s="80"/>
      <c r="Y174" s="77">
        <f t="shared" si="26"/>
        <v>0</v>
      </c>
      <c r="Z174" s="77">
        <f t="shared" si="37"/>
        <v>0</v>
      </c>
      <c r="AA174" s="75">
        <f t="shared" si="38"/>
        <v>0</v>
      </c>
    </row>
    <row r="175" spans="2:27" ht="15" customHeight="1">
      <c r="B175" s="130"/>
      <c r="C175" s="114"/>
      <c r="D175" s="133"/>
      <c r="E175" s="117"/>
      <c r="F175" s="17" t="s">
        <v>351</v>
      </c>
      <c r="G175" s="19" t="s">
        <v>352</v>
      </c>
      <c r="H175" s="15"/>
      <c r="I175" s="78"/>
      <c r="J175" s="5">
        <f t="shared" si="27"/>
        <v>0</v>
      </c>
      <c r="K175" s="75"/>
      <c r="L175" s="80"/>
      <c r="M175" s="78">
        <f t="shared" si="28"/>
        <v>0</v>
      </c>
      <c r="N175" s="15">
        <f t="shared" si="29"/>
        <v>0</v>
      </c>
      <c r="O175" s="75">
        <f t="shared" si="30"/>
        <v>0</v>
      </c>
      <c r="P175" s="80"/>
      <c r="Q175" s="78">
        <f t="shared" si="31"/>
        <v>0</v>
      </c>
      <c r="R175" s="15">
        <f t="shared" si="32"/>
        <v>0</v>
      </c>
      <c r="S175" s="75">
        <f t="shared" si="33"/>
        <v>0</v>
      </c>
      <c r="T175" s="80"/>
      <c r="U175" s="77">
        <f t="shared" si="34"/>
        <v>0</v>
      </c>
      <c r="V175" s="5">
        <f t="shared" si="35"/>
        <v>0</v>
      </c>
      <c r="W175" s="75">
        <f t="shared" si="36"/>
        <v>0</v>
      </c>
      <c r="X175" s="80"/>
      <c r="Y175" s="77">
        <f t="shared" si="26"/>
        <v>0</v>
      </c>
      <c r="Z175" s="77">
        <f t="shared" si="37"/>
        <v>0</v>
      </c>
      <c r="AA175" s="75">
        <f t="shared" si="38"/>
        <v>0</v>
      </c>
    </row>
    <row r="176" spans="2:27" ht="15" customHeight="1">
      <c r="B176" s="130"/>
      <c r="C176" s="114"/>
      <c r="D176" s="133"/>
      <c r="E176" s="117"/>
      <c r="F176" s="17" t="s">
        <v>353</v>
      </c>
      <c r="G176" s="19" t="s">
        <v>354</v>
      </c>
      <c r="H176" s="15"/>
      <c r="I176" s="78"/>
      <c r="J176" s="5">
        <f t="shared" si="27"/>
        <v>0</v>
      </c>
      <c r="K176" s="75"/>
      <c r="L176" s="80"/>
      <c r="M176" s="78">
        <f t="shared" si="28"/>
        <v>0</v>
      </c>
      <c r="N176" s="15">
        <f t="shared" si="29"/>
        <v>0</v>
      </c>
      <c r="O176" s="75">
        <f t="shared" si="30"/>
        <v>0</v>
      </c>
      <c r="P176" s="80"/>
      <c r="Q176" s="78">
        <f t="shared" si="31"/>
        <v>0</v>
      </c>
      <c r="R176" s="15">
        <f t="shared" si="32"/>
        <v>0</v>
      </c>
      <c r="S176" s="75">
        <f t="shared" si="33"/>
        <v>0</v>
      </c>
      <c r="T176" s="80"/>
      <c r="U176" s="77">
        <f t="shared" si="34"/>
        <v>0</v>
      </c>
      <c r="V176" s="5">
        <f t="shared" si="35"/>
        <v>0</v>
      </c>
      <c r="W176" s="75">
        <f t="shared" si="36"/>
        <v>0</v>
      </c>
      <c r="X176" s="80"/>
      <c r="Y176" s="77">
        <f t="shared" si="26"/>
        <v>0</v>
      </c>
      <c r="Z176" s="77">
        <f t="shared" si="37"/>
        <v>0</v>
      </c>
      <c r="AA176" s="75">
        <f t="shared" si="38"/>
        <v>0</v>
      </c>
    </row>
    <row r="177" spans="2:27" ht="15" customHeight="1">
      <c r="B177" s="130"/>
      <c r="C177" s="114"/>
      <c r="D177" s="133"/>
      <c r="E177" s="117"/>
      <c r="F177" s="17" t="s">
        <v>355</v>
      </c>
      <c r="G177" s="19" t="s">
        <v>356</v>
      </c>
      <c r="H177" s="15"/>
      <c r="I177" s="78"/>
      <c r="J177" s="5">
        <f t="shared" si="27"/>
        <v>0</v>
      </c>
      <c r="K177" s="75"/>
      <c r="L177" s="80"/>
      <c r="M177" s="78">
        <f t="shared" si="28"/>
        <v>0</v>
      </c>
      <c r="N177" s="15">
        <f t="shared" si="29"/>
        <v>0</v>
      </c>
      <c r="O177" s="75">
        <f t="shared" si="30"/>
        <v>0</v>
      </c>
      <c r="P177" s="80"/>
      <c r="Q177" s="78">
        <f t="shared" si="31"/>
        <v>0</v>
      </c>
      <c r="R177" s="15">
        <f t="shared" si="32"/>
        <v>0</v>
      </c>
      <c r="S177" s="75">
        <f t="shared" si="33"/>
        <v>0</v>
      </c>
      <c r="T177" s="80"/>
      <c r="U177" s="77">
        <f t="shared" si="34"/>
        <v>0</v>
      </c>
      <c r="V177" s="5">
        <f t="shared" si="35"/>
        <v>0</v>
      </c>
      <c r="W177" s="75">
        <f t="shared" si="36"/>
        <v>0</v>
      </c>
      <c r="X177" s="80"/>
      <c r="Y177" s="77">
        <f t="shared" si="26"/>
        <v>0</v>
      </c>
      <c r="Z177" s="77">
        <f t="shared" si="37"/>
        <v>0</v>
      </c>
      <c r="AA177" s="75">
        <f t="shared" si="38"/>
        <v>0</v>
      </c>
    </row>
    <row r="178" spans="2:27" ht="15" customHeight="1">
      <c r="B178" s="130"/>
      <c r="C178" s="114"/>
      <c r="D178" s="133"/>
      <c r="E178" s="117"/>
      <c r="F178" s="17" t="s">
        <v>357</v>
      </c>
      <c r="G178" s="19" t="s">
        <v>358</v>
      </c>
      <c r="H178" s="15"/>
      <c r="I178" s="78"/>
      <c r="J178" s="5">
        <f t="shared" si="27"/>
        <v>0</v>
      </c>
      <c r="K178" s="75"/>
      <c r="L178" s="80"/>
      <c r="M178" s="78">
        <f t="shared" si="28"/>
        <v>0</v>
      </c>
      <c r="N178" s="15">
        <f t="shared" si="29"/>
        <v>0</v>
      </c>
      <c r="O178" s="75">
        <f t="shared" si="30"/>
        <v>0</v>
      </c>
      <c r="P178" s="80"/>
      <c r="Q178" s="78">
        <f t="shared" si="31"/>
        <v>0</v>
      </c>
      <c r="R178" s="15">
        <f t="shared" si="32"/>
        <v>0</v>
      </c>
      <c r="S178" s="75">
        <f t="shared" si="33"/>
        <v>0</v>
      </c>
      <c r="T178" s="80"/>
      <c r="U178" s="77">
        <f t="shared" si="34"/>
        <v>0</v>
      </c>
      <c r="V178" s="5">
        <f t="shared" si="35"/>
        <v>0</v>
      </c>
      <c r="W178" s="75">
        <f t="shared" si="36"/>
        <v>0</v>
      </c>
      <c r="X178" s="80"/>
      <c r="Y178" s="77">
        <f t="shared" si="26"/>
        <v>0</v>
      </c>
      <c r="Z178" s="77">
        <f t="shared" si="37"/>
        <v>0</v>
      </c>
      <c r="AA178" s="75">
        <f t="shared" si="38"/>
        <v>0</v>
      </c>
    </row>
    <row r="179" spans="2:27" ht="15.75" customHeight="1" thickBot="1">
      <c r="B179" s="131"/>
      <c r="C179" s="127"/>
      <c r="D179" s="134"/>
      <c r="E179" s="120"/>
      <c r="F179" s="25" t="s">
        <v>359</v>
      </c>
      <c r="G179" s="26" t="s">
        <v>215</v>
      </c>
      <c r="H179" s="15"/>
      <c r="I179" s="78"/>
      <c r="J179" s="5">
        <f t="shared" si="27"/>
        <v>0</v>
      </c>
      <c r="K179" s="75"/>
      <c r="L179" s="80"/>
      <c r="M179" s="78">
        <f t="shared" si="28"/>
        <v>0</v>
      </c>
      <c r="N179" s="15">
        <f t="shared" si="29"/>
        <v>0</v>
      </c>
      <c r="O179" s="75">
        <f t="shared" si="30"/>
        <v>0</v>
      </c>
      <c r="P179" s="80"/>
      <c r="Q179" s="78">
        <f t="shared" si="31"/>
        <v>0</v>
      </c>
      <c r="R179" s="15">
        <f t="shared" si="32"/>
        <v>0</v>
      </c>
      <c r="S179" s="75">
        <f t="shared" si="33"/>
        <v>0</v>
      </c>
      <c r="T179" s="80"/>
      <c r="U179" s="77">
        <f t="shared" si="34"/>
        <v>0</v>
      </c>
      <c r="V179" s="5">
        <f t="shared" si="35"/>
        <v>0</v>
      </c>
      <c r="W179" s="75">
        <f t="shared" si="36"/>
        <v>0</v>
      </c>
      <c r="X179" s="80"/>
      <c r="Y179" s="77">
        <f t="shared" si="26"/>
        <v>0</v>
      </c>
      <c r="Z179" s="77">
        <f t="shared" si="37"/>
        <v>0</v>
      </c>
      <c r="AA179" s="75">
        <f t="shared" si="38"/>
        <v>0</v>
      </c>
    </row>
    <row r="180" spans="2:27">
      <c r="B180" s="129">
        <v>6</v>
      </c>
      <c r="C180" s="128" t="s">
        <v>32</v>
      </c>
      <c r="D180" s="132">
        <v>6.1</v>
      </c>
      <c r="E180" s="116" t="s">
        <v>37</v>
      </c>
      <c r="F180" s="23" t="s">
        <v>360</v>
      </c>
      <c r="G180" s="24" t="s">
        <v>361</v>
      </c>
      <c r="H180" s="15"/>
      <c r="I180" s="78"/>
      <c r="J180" s="5">
        <f t="shared" si="27"/>
        <v>0</v>
      </c>
      <c r="K180" s="75"/>
      <c r="L180" s="80"/>
      <c r="M180" s="78">
        <f t="shared" si="28"/>
        <v>0</v>
      </c>
      <c r="N180" s="15">
        <f t="shared" si="29"/>
        <v>0</v>
      </c>
      <c r="O180" s="75">
        <f t="shared" si="30"/>
        <v>0</v>
      </c>
      <c r="P180" s="80"/>
      <c r="Q180" s="78">
        <f t="shared" si="31"/>
        <v>0</v>
      </c>
      <c r="R180" s="15">
        <f t="shared" si="32"/>
        <v>0</v>
      </c>
      <c r="S180" s="75">
        <f t="shared" si="33"/>
        <v>0</v>
      </c>
      <c r="T180" s="80"/>
      <c r="U180" s="77">
        <f t="shared" si="34"/>
        <v>0</v>
      </c>
      <c r="V180" s="5">
        <f t="shared" si="35"/>
        <v>0</v>
      </c>
      <c r="W180" s="75">
        <f t="shared" si="36"/>
        <v>0</v>
      </c>
      <c r="X180" s="80"/>
      <c r="Y180" s="77">
        <f t="shared" si="26"/>
        <v>0</v>
      </c>
      <c r="Z180" s="77">
        <f t="shared" si="37"/>
        <v>0</v>
      </c>
      <c r="AA180" s="75">
        <f t="shared" si="38"/>
        <v>0</v>
      </c>
    </row>
    <row r="181" spans="2:27">
      <c r="B181" s="130"/>
      <c r="C181" s="114"/>
      <c r="D181" s="133"/>
      <c r="E181" s="117"/>
      <c r="F181" s="17" t="s">
        <v>362</v>
      </c>
      <c r="G181" s="19" t="s">
        <v>363</v>
      </c>
      <c r="H181" s="15"/>
      <c r="I181" s="78"/>
      <c r="J181" s="5">
        <f t="shared" si="27"/>
        <v>0</v>
      </c>
      <c r="K181" s="75"/>
      <c r="L181" s="80"/>
      <c r="M181" s="78">
        <f t="shared" si="28"/>
        <v>0</v>
      </c>
      <c r="N181" s="15">
        <f t="shared" si="29"/>
        <v>0</v>
      </c>
      <c r="O181" s="75">
        <f t="shared" si="30"/>
        <v>0</v>
      </c>
      <c r="P181" s="80"/>
      <c r="Q181" s="78">
        <f t="shared" si="31"/>
        <v>0</v>
      </c>
      <c r="R181" s="15">
        <f t="shared" si="32"/>
        <v>0</v>
      </c>
      <c r="S181" s="75">
        <f t="shared" si="33"/>
        <v>0</v>
      </c>
      <c r="T181" s="80"/>
      <c r="U181" s="77">
        <f t="shared" si="34"/>
        <v>0</v>
      </c>
      <c r="V181" s="5">
        <f t="shared" si="35"/>
        <v>0</v>
      </c>
      <c r="W181" s="75">
        <f t="shared" si="36"/>
        <v>0</v>
      </c>
      <c r="X181" s="80"/>
      <c r="Y181" s="77">
        <f t="shared" si="26"/>
        <v>0</v>
      </c>
      <c r="Z181" s="77">
        <f t="shared" si="37"/>
        <v>0</v>
      </c>
      <c r="AA181" s="75">
        <f t="shared" si="38"/>
        <v>0</v>
      </c>
    </row>
    <row r="182" spans="2:27" ht="13.8" thickBot="1">
      <c r="B182" s="130"/>
      <c r="C182" s="114"/>
      <c r="D182" s="134"/>
      <c r="E182" s="120"/>
      <c r="F182" s="25" t="s">
        <v>364</v>
      </c>
      <c r="G182" s="26" t="s">
        <v>365</v>
      </c>
      <c r="H182" s="15"/>
      <c r="I182" s="78"/>
      <c r="J182" s="5">
        <f t="shared" si="27"/>
        <v>0</v>
      </c>
      <c r="K182" s="75"/>
      <c r="L182" s="80"/>
      <c r="M182" s="78">
        <f t="shared" si="28"/>
        <v>0</v>
      </c>
      <c r="N182" s="15">
        <f t="shared" si="29"/>
        <v>0</v>
      </c>
      <c r="O182" s="75">
        <f t="shared" si="30"/>
        <v>0</v>
      </c>
      <c r="P182" s="80"/>
      <c r="Q182" s="78">
        <f t="shared" si="31"/>
        <v>0</v>
      </c>
      <c r="R182" s="15">
        <f t="shared" si="32"/>
        <v>0</v>
      </c>
      <c r="S182" s="75">
        <f t="shared" si="33"/>
        <v>0</v>
      </c>
      <c r="T182" s="80"/>
      <c r="U182" s="77">
        <f t="shared" si="34"/>
        <v>0</v>
      </c>
      <c r="V182" s="5">
        <f t="shared" si="35"/>
        <v>0</v>
      </c>
      <c r="W182" s="75">
        <f t="shared" si="36"/>
        <v>0</v>
      </c>
      <c r="X182" s="80"/>
      <c r="Y182" s="77">
        <f t="shared" si="26"/>
        <v>0</v>
      </c>
      <c r="Z182" s="77">
        <f t="shared" si="37"/>
        <v>0</v>
      </c>
      <c r="AA182" s="75">
        <f t="shared" si="38"/>
        <v>0</v>
      </c>
    </row>
    <row r="183" spans="2:27">
      <c r="B183" s="130"/>
      <c r="C183" s="114"/>
      <c r="D183" s="132">
        <v>6.2</v>
      </c>
      <c r="E183" s="116" t="s">
        <v>33</v>
      </c>
      <c r="F183" s="41" t="s">
        <v>96</v>
      </c>
      <c r="G183" s="42" t="s">
        <v>97</v>
      </c>
      <c r="H183" s="15">
        <v>1124</v>
      </c>
      <c r="I183" s="78">
        <v>25437.147614761478</v>
      </c>
      <c r="J183" s="5"/>
      <c r="K183" s="75"/>
      <c r="L183" s="80">
        <v>1158.7628865979382</v>
      </c>
      <c r="M183" s="78">
        <f t="shared" si="28"/>
        <v>26200.262043204322</v>
      </c>
      <c r="N183" s="15"/>
      <c r="O183" s="75"/>
      <c r="P183" s="80">
        <v>1194.6009140184931</v>
      </c>
      <c r="Q183" s="78">
        <f t="shared" si="31"/>
        <v>26986.269904500452</v>
      </c>
      <c r="R183" s="15"/>
      <c r="S183" s="75"/>
      <c r="T183" s="80">
        <v>1231.5473340396836</v>
      </c>
      <c r="U183" s="77">
        <f t="shared" si="34"/>
        <v>27795.858001635464</v>
      </c>
      <c r="V183" s="5"/>
      <c r="W183" s="75"/>
      <c r="X183" s="80">
        <v>1269.6364268450347</v>
      </c>
      <c r="Y183" s="77">
        <f t="shared" si="26"/>
        <v>28629.733741684529</v>
      </c>
      <c r="Z183" s="77"/>
      <c r="AA183" s="75"/>
    </row>
    <row r="184" spans="2:27">
      <c r="B184" s="130"/>
      <c r="C184" s="114"/>
      <c r="D184" s="133"/>
      <c r="E184" s="117"/>
      <c r="F184" s="31" t="s">
        <v>98</v>
      </c>
      <c r="G184" s="32" t="s">
        <v>99</v>
      </c>
      <c r="H184" s="15"/>
      <c r="I184" s="78"/>
      <c r="J184" s="5"/>
      <c r="K184" s="75"/>
      <c r="L184" s="80"/>
      <c r="M184" s="78">
        <f t="shared" si="28"/>
        <v>0</v>
      </c>
      <c r="N184" s="15"/>
      <c r="O184" s="75"/>
      <c r="P184" s="80"/>
      <c r="Q184" s="78">
        <f t="shared" si="31"/>
        <v>0</v>
      </c>
      <c r="R184" s="15"/>
      <c r="S184" s="75"/>
      <c r="T184" s="80"/>
      <c r="U184" s="77">
        <f t="shared" si="34"/>
        <v>0</v>
      </c>
      <c r="V184" s="5"/>
      <c r="W184" s="75"/>
      <c r="X184" s="80"/>
      <c r="Y184" s="77">
        <f t="shared" si="26"/>
        <v>0</v>
      </c>
      <c r="Z184" s="77"/>
      <c r="AA184" s="75"/>
    </row>
    <row r="185" spans="2:27">
      <c r="B185" s="130"/>
      <c r="C185" s="114"/>
      <c r="D185" s="133"/>
      <c r="E185" s="117"/>
      <c r="F185" s="31" t="s">
        <v>166</v>
      </c>
      <c r="G185" s="32" t="s">
        <v>167</v>
      </c>
      <c r="H185" s="15"/>
      <c r="I185" s="78"/>
      <c r="J185" s="5"/>
      <c r="K185" s="75"/>
      <c r="L185" s="80"/>
      <c r="M185" s="78">
        <f t="shared" si="28"/>
        <v>0</v>
      </c>
      <c r="N185" s="15"/>
      <c r="O185" s="75"/>
      <c r="P185" s="80"/>
      <c r="Q185" s="78">
        <f t="shared" si="31"/>
        <v>0</v>
      </c>
      <c r="R185" s="15"/>
      <c r="S185" s="75"/>
      <c r="T185" s="80"/>
      <c r="U185" s="77">
        <f t="shared" si="34"/>
        <v>0</v>
      </c>
      <c r="V185" s="5"/>
      <c r="W185" s="75"/>
      <c r="X185" s="80"/>
      <c r="Y185" s="77">
        <f t="shared" si="26"/>
        <v>0</v>
      </c>
      <c r="Z185" s="77"/>
      <c r="AA185" s="75"/>
    </row>
    <row r="186" spans="2:27">
      <c r="B186" s="130"/>
      <c r="C186" s="114"/>
      <c r="D186" s="133"/>
      <c r="E186" s="117"/>
      <c r="F186" s="31" t="s">
        <v>168</v>
      </c>
      <c r="G186" s="32" t="s">
        <v>169</v>
      </c>
      <c r="H186" s="15"/>
      <c r="I186" s="78"/>
      <c r="J186" s="5"/>
      <c r="K186" s="75"/>
      <c r="L186" s="80"/>
      <c r="M186" s="78">
        <f t="shared" si="28"/>
        <v>0</v>
      </c>
      <c r="N186" s="15"/>
      <c r="O186" s="75"/>
      <c r="P186" s="80"/>
      <c r="Q186" s="78">
        <f t="shared" si="31"/>
        <v>0</v>
      </c>
      <c r="R186" s="15"/>
      <c r="S186" s="75"/>
      <c r="T186" s="80"/>
      <c r="U186" s="77">
        <f t="shared" si="34"/>
        <v>0</v>
      </c>
      <c r="V186" s="5"/>
      <c r="W186" s="75"/>
      <c r="X186" s="80"/>
      <c r="Y186" s="77">
        <f t="shared" si="26"/>
        <v>0</v>
      </c>
      <c r="Z186" s="77"/>
      <c r="AA186" s="75"/>
    </row>
    <row r="187" spans="2:27" ht="13.8" thickBot="1">
      <c r="B187" s="130"/>
      <c r="C187" s="114"/>
      <c r="D187" s="134"/>
      <c r="E187" s="120"/>
      <c r="F187" s="25" t="s">
        <v>366</v>
      </c>
      <c r="G187" s="26" t="s">
        <v>367</v>
      </c>
      <c r="H187" s="15"/>
      <c r="I187" s="78"/>
      <c r="J187" s="5"/>
      <c r="K187" s="75"/>
      <c r="L187" s="80"/>
      <c r="M187" s="78">
        <f t="shared" si="28"/>
        <v>0</v>
      </c>
      <c r="N187" s="15"/>
      <c r="O187" s="75"/>
      <c r="P187" s="80"/>
      <c r="Q187" s="78">
        <f t="shared" si="31"/>
        <v>0</v>
      </c>
      <c r="R187" s="15"/>
      <c r="S187" s="75"/>
      <c r="T187" s="80"/>
      <c r="U187" s="77">
        <f t="shared" si="34"/>
        <v>0</v>
      </c>
      <c r="V187" s="5"/>
      <c r="W187" s="75"/>
      <c r="X187" s="80"/>
      <c r="Y187" s="77">
        <f t="shared" si="26"/>
        <v>0</v>
      </c>
      <c r="Z187" s="77"/>
      <c r="AA187" s="75"/>
    </row>
    <row r="188" spans="2:27" ht="27" thickBot="1">
      <c r="B188" s="130"/>
      <c r="C188" s="114"/>
      <c r="D188" s="39">
        <v>6.3</v>
      </c>
      <c r="E188" s="40" t="s">
        <v>34</v>
      </c>
      <c r="F188" s="33">
        <v>715</v>
      </c>
      <c r="G188" s="34" t="s">
        <v>49</v>
      </c>
      <c r="H188" s="15"/>
      <c r="I188" s="78"/>
      <c r="J188" s="5">
        <f t="shared" si="27"/>
        <v>0</v>
      </c>
      <c r="K188" s="75"/>
      <c r="L188" s="80"/>
      <c r="M188" s="78">
        <f t="shared" si="28"/>
        <v>0</v>
      </c>
      <c r="N188" s="15">
        <f t="shared" si="29"/>
        <v>0</v>
      </c>
      <c r="O188" s="75">
        <f t="shared" si="30"/>
        <v>0</v>
      </c>
      <c r="P188" s="80"/>
      <c r="Q188" s="78">
        <f t="shared" si="31"/>
        <v>0</v>
      </c>
      <c r="R188" s="15">
        <f t="shared" si="32"/>
        <v>0</v>
      </c>
      <c r="S188" s="75">
        <f t="shared" si="33"/>
        <v>0</v>
      </c>
      <c r="T188" s="80"/>
      <c r="U188" s="77">
        <f t="shared" si="34"/>
        <v>0</v>
      </c>
      <c r="V188" s="5">
        <f t="shared" si="35"/>
        <v>0</v>
      </c>
      <c r="W188" s="75">
        <f t="shared" si="36"/>
        <v>0</v>
      </c>
      <c r="X188" s="80"/>
      <c r="Y188" s="77">
        <f t="shared" si="26"/>
        <v>0</v>
      </c>
      <c r="Z188" s="77">
        <f t="shared" si="37"/>
        <v>0</v>
      </c>
      <c r="AA188" s="75">
        <f t="shared" si="38"/>
        <v>0</v>
      </c>
    </row>
    <row r="189" spans="2:27" ht="13.8" thickBot="1">
      <c r="B189" s="130"/>
      <c r="C189" s="114"/>
      <c r="D189" s="39">
        <v>6.4</v>
      </c>
      <c r="E189" s="40" t="s">
        <v>35</v>
      </c>
      <c r="F189" s="33" t="s">
        <v>368</v>
      </c>
      <c r="G189" s="43" t="s">
        <v>369</v>
      </c>
      <c r="H189" s="15"/>
      <c r="I189" s="78"/>
      <c r="J189" s="5">
        <f t="shared" si="27"/>
        <v>0</v>
      </c>
      <c r="K189" s="75"/>
      <c r="L189" s="80"/>
      <c r="M189" s="78">
        <f t="shared" si="28"/>
        <v>0</v>
      </c>
      <c r="N189" s="15">
        <f t="shared" si="29"/>
        <v>0</v>
      </c>
      <c r="O189" s="75">
        <f t="shared" si="30"/>
        <v>0</v>
      </c>
      <c r="P189" s="80"/>
      <c r="Q189" s="78">
        <f t="shared" si="31"/>
        <v>0</v>
      </c>
      <c r="R189" s="15">
        <f t="shared" si="32"/>
        <v>0</v>
      </c>
      <c r="S189" s="75">
        <f t="shared" si="33"/>
        <v>0</v>
      </c>
      <c r="T189" s="80"/>
      <c r="U189" s="77">
        <f t="shared" si="34"/>
        <v>0</v>
      </c>
      <c r="V189" s="5">
        <f t="shared" si="35"/>
        <v>0</v>
      </c>
      <c r="W189" s="75">
        <f t="shared" si="36"/>
        <v>0</v>
      </c>
      <c r="X189" s="80"/>
      <c r="Y189" s="77">
        <f t="shared" si="26"/>
        <v>0</v>
      </c>
      <c r="Z189" s="77">
        <f t="shared" si="37"/>
        <v>0</v>
      </c>
      <c r="AA189" s="75">
        <f t="shared" si="38"/>
        <v>0</v>
      </c>
    </row>
    <row r="190" spans="2:27">
      <c r="B190" s="130"/>
      <c r="C190" s="114"/>
      <c r="D190" s="132">
        <v>6.5</v>
      </c>
      <c r="E190" s="116" t="s">
        <v>36</v>
      </c>
      <c r="F190" s="23" t="s">
        <v>370</v>
      </c>
      <c r="G190" s="24" t="s">
        <v>371</v>
      </c>
      <c r="H190" s="15"/>
      <c r="I190" s="78"/>
      <c r="J190" s="5">
        <f t="shared" si="27"/>
        <v>0</v>
      </c>
      <c r="K190" s="75"/>
      <c r="L190" s="80"/>
      <c r="M190" s="78">
        <f t="shared" si="28"/>
        <v>0</v>
      </c>
      <c r="N190" s="15">
        <f t="shared" si="29"/>
        <v>0</v>
      </c>
      <c r="O190" s="75">
        <f t="shared" si="30"/>
        <v>0</v>
      </c>
      <c r="P190" s="80"/>
      <c r="Q190" s="78">
        <f t="shared" si="31"/>
        <v>0</v>
      </c>
      <c r="R190" s="15">
        <f t="shared" si="32"/>
        <v>0</v>
      </c>
      <c r="S190" s="75">
        <f t="shared" si="33"/>
        <v>0</v>
      </c>
      <c r="T190" s="80"/>
      <c r="U190" s="77">
        <f t="shared" si="34"/>
        <v>0</v>
      </c>
      <c r="V190" s="5">
        <f t="shared" si="35"/>
        <v>0</v>
      </c>
      <c r="W190" s="75">
        <f t="shared" si="36"/>
        <v>0</v>
      </c>
      <c r="X190" s="80"/>
      <c r="Y190" s="77">
        <f t="shared" si="26"/>
        <v>0</v>
      </c>
      <c r="Z190" s="77">
        <f t="shared" si="37"/>
        <v>0</v>
      </c>
      <c r="AA190" s="75">
        <f t="shared" si="38"/>
        <v>0</v>
      </c>
    </row>
    <row r="191" spans="2:27" ht="13.8" thickBot="1">
      <c r="B191" s="130"/>
      <c r="C191" s="114"/>
      <c r="D191" s="134"/>
      <c r="E191" s="120"/>
      <c r="F191" s="25" t="s">
        <v>372</v>
      </c>
      <c r="G191" s="26" t="s">
        <v>373</v>
      </c>
      <c r="H191" s="15"/>
      <c r="I191" s="78"/>
      <c r="J191" s="5">
        <f t="shared" si="27"/>
        <v>0</v>
      </c>
      <c r="K191" s="75"/>
      <c r="L191" s="80"/>
      <c r="M191" s="78">
        <f t="shared" si="28"/>
        <v>0</v>
      </c>
      <c r="N191" s="15">
        <f t="shared" si="29"/>
        <v>0</v>
      </c>
      <c r="O191" s="75">
        <f t="shared" si="30"/>
        <v>0</v>
      </c>
      <c r="P191" s="80"/>
      <c r="Q191" s="78">
        <f t="shared" si="31"/>
        <v>0</v>
      </c>
      <c r="R191" s="15">
        <f t="shared" si="32"/>
        <v>0</v>
      </c>
      <c r="S191" s="75">
        <f t="shared" si="33"/>
        <v>0</v>
      </c>
      <c r="T191" s="80"/>
      <c r="U191" s="77">
        <f t="shared" si="34"/>
        <v>0</v>
      </c>
      <c r="V191" s="5">
        <f t="shared" si="35"/>
        <v>0</v>
      </c>
      <c r="W191" s="75">
        <f t="shared" si="36"/>
        <v>0</v>
      </c>
      <c r="X191" s="80"/>
      <c r="Y191" s="77">
        <f t="shared" si="26"/>
        <v>0</v>
      </c>
      <c r="Z191" s="77">
        <f t="shared" si="37"/>
        <v>0</v>
      </c>
      <c r="AA191" s="75">
        <f t="shared" si="38"/>
        <v>0</v>
      </c>
    </row>
    <row r="192" spans="2:27" ht="13.8" thickBot="1">
      <c r="B192" s="130"/>
      <c r="C192" s="114"/>
      <c r="D192" s="39">
        <v>6.6</v>
      </c>
      <c r="E192" s="40" t="s">
        <v>38</v>
      </c>
      <c r="F192" s="33" t="s">
        <v>374</v>
      </c>
      <c r="G192" s="43" t="s">
        <v>137</v>
      </c>
      <c r="H192" s="15"/>
      <c r="I192" s="78"/>
      <c r="J192" s="5">
        <f t="shared" si="27"/>
        <v>0</v>
      </c>
      <c r="K192" s="75"/>
      <c r="L192" s="80"/>
      <c r="M192" s="78">
        <f t="shared" si="28"/>
        <v>0</v>
      </c>
      <c r="N192" s="15">
        <f t="shared" si="29"/>
        <v>0</v>
      </c>
      <c r="O192" s="75">
        <f t="shared" si="30"/>
        <v>0</v>
      </c>
      <c r="P192" s="80"/>
      <c r="Q192" s="78">
        <f t="shared" si="31"/>
        <v>0</v>
      </c>
      <c r="R192" s="15">
        <f t="shared" si="32"/>
        <v>0</v>
      </c>
      <c r="S192" s="75">
        <f t="shared" si="33"/>
        <v>0</v>
      </c>
      <c r="T192" s="80"/>
      <c r="U192" s="77">
        <f t="shared" si="34"/>
        <v>0</v>
      </c>
      <c r="V192" s="5">
        <f t="shared" si="35"/>
        <v>0</v>
      </c>
      <c r="W192" s="75">
        <f t="shared" si="36"/>
        <v>0</v>
      </c>
      <c r="X192" s="80"/>
      <c r="Y192" s="77">
        <f t="shared" si="26"/>
        <v>0</v>
      </c>
      <c r="Z192" s="77">
        <f t="shared" si="37"/>
        <v>0</v>
      </c>
      <c r="AA192" s="75">
        <f t="shared" si="38"/>
        <v>0</v>
      </c>
    </row>
    <row r="193" spans="2:28" ht="13.8" thickBot="1">
      <c r="B193" s="130"/>
      <c r="C193" s="114"/>
      <c r="D193" s="39">
        <v>6.7</v>
      </c>
      <c r="E193" s="40" t="s">
        <v>39</v>
      </c>
      <c r="F193" s="33" t="s">
        <v>375</v>
      </c>
      <c r="G193" s="43" t="s">
        <v>376</v>
      </c>
      <c r="H193" s="15">
        <v>8399</v>
      </c>
      <c r="I193" s="78">
        <v>7778.2101440647693</v>
      </c>
      <c r="J193" s="5">
        <f t="shared" si="27"/>
        <v>289.62068965517244</v>
      </c>
      <c r="K193" s="75">
        <f>+I193*8</f>
        <v>62225.681152518155</v>
      </c>
      <c r="L193" s="80">
        <v>8658.7628865979386</v>
      </c>
      <c r="M193" s="78">
        <f t="shared" si="28"/>
        <v>8011.5564483867129</v>
      </c>
      <c r="N193" s="15">
        <f t="shared" si="29"/>
        <v>298.5780305723427</v>
      </c>
      <c r="O193" s="75">
        <f t="shared" si="30"/>
        <v>64092.451587093703</v>
      </c>
      <c r="P193" s="80">
        <v>8926.5596769050917</v>
      </c>
      <c r="Q193" s="78">
        <f t="shared" si="31"/>
        <v>8251.9031418383147</v>
      </c>
      <c r="R193" s="15">
        <f t="shared" si="32"/>
        <v>307.81240265189973</v>
      </c>
      <c r="S193" s="75">
        <f t="shared" si="33"/>
        <v>66015.225134706518</v>
      </c>
      <c r="T193" s="80">
        <v>9202.6388421701977</v>
      </c>
      <c r="U193" s="77">
        <f t="shared" si="34"/>
        <v>8499.4602360934641</v>
      </c>
      <c r="V193" s="5">
        <f t="shared" si="35"/>
        <v>317.33237386793786</v>
      </c>
      <c r="W193" s="75">
        <f t="shared" si="36"/>
        <v>67995.681888747713</v>
      </c>
      <c r="X193" s="80">
        <v>9487.2565383197925</v>
      </c>
      <c r="Y193" s="77">
        <f t="shared" si="26"/>
        <v>8754.4440431762687</v>
      </c>
      <c r="Z193" s="77">
        <f t="shared" si="37"/>
        <v>327.14677718344115</v>
      </c>
      <c r="AA193" s="75">
        <f t="shared" si="38"/>
        <v>70035.552345410149</v>
      </c>
    </row>
    <row r="194" spans="2:28" ht="27" thickBot="1">
      <c r="B194" s="131"/>
      <c r="C194" s="114"/>
      <c r="D194" s="72">
        <v>6.8</v>
      </c>
      <c r="E194" s="73" t="s">
        <v>40</v>
      </c>
      <c r="F194" s="44">
        <v>716</v>
      </c>
      <c r="G194" s="45" t="s">
        <v>49</v>
      </c>
      <c r="H194" s="15"/>
      <c r="I194" s="78"/>
      <c r="J194" s="5">
        <f t="shared" si="27"/>
        <v>0</v>
      </c>
      <c r="K194" s="75"/>
      <c r="L194" s="80"/>
      <c r="M194" s="78">
        <f t="shared" si="28"/>
        <v>0</v>
      </c>
      <c r="N194" s="15">
        <f t="shared" si="29"/>
        <v>0</v>
      </c>
      <c r="O194" s="75">
        <f t="shared" si="30"/>
        <v>0</v>
      </c>
      <c r="P194" s="80"/>
      <c r="Q194" s="78">
        <f t="shared" si="31"/>
        <v>0</v>
      </c>
      <c r="R194" s="15">
        <f t="shared" si="32"/>
        <v>0</v>
      </c>
      <c r="S194" s="75">
        <f t="shared" si="33"/>
        <v>0</v>
      </c>
      <c r="T194" s="80"/>
      <c r="U194" s="77">
        <f t="shared" si="34"/>
        <v>0</v>
      </c>
      <c r="V194" s="5">
        <f t="shared" si="35"/>
        <v>0</v>
      </c>
      <c r="W194" s="75">
        <f t="shared" si="36"/>
        <v>0</v>
      </c>
      <c r="X194" s="80"/>
      <c r="Y194" s="77">
        <f t="shared" si="26"/>
        <v>0</v>
      </c>
      <c r="Z194" s="77">
        <f t="shared" si="37"/>
        <v>0</v>
      </c>
      <c r="AA194" s="75">
        <f t="shared" si="38"/>
        <v>0</v>
      </c>
    </row>
    <row r="195" spans="2:28">
      <c r="B195" s="129">
        <v>7</v>
      </c>
      <c r="C195" s="113" t="s">
        <v>41</v>
      </c>
      <c r="D195" s="132">
        <v>7.2</v>
      </c>
      <c r="E195" s="116" t="s">
        <v>42</v>
      </c>
      <c r="F195" s="23">
        <v>907</v>
      </c>
      <c r="G195" s="29" t="s">
        <v>1</v>
      </c>
      <c r="H195" s="15">
        <v>30</v>
      </c>
      <c r="I195" s="78">
        <v>48362.391283292978</v>
      </c>
      <c r="J195" s="5">
        <f t="shared" si="27"/>
        <v>1.0344827586206897</v>
      </c>
      <c r="K195" s="75"/>
      <c r="L195" s="80">
        <v>30.927835051546392</v>
      </c>
      <c r="M195" s="78">
        <f t="shared" si="28"/>
        <v>49813.263021791769</v>
      </c>
      <c r="N195" s="15">
        <f t="shared" si="29"/>
        <v>1.0664770707429789</v>
      </c>
      <c r="O195" s="75">
        <f t="shared" si="30"/>
        <v>0</v>
      </c>
      <c r="P195" s="80">
        <v>31.884366032522056</v>
      </c>
      <c r="Q195" s="78">
        <f t="shared" si="31"/>
        <v>51307.660912445521</v>
      </c>
      <c r="R195" s="15">
        <f t="shared" si="32"/>
        <v>1.0994608976731743</v>
      </c>
      <c r="S195" s="75">
        <f t="shared" si="33"/>
        <v>0</v>
      </c>
      <c r="T195" s="80">
        <v>32.870480445899027</v>
      </c>
      <c r="U195" s="77">
        <f t="shared" si="34"/>
        <v>52846.890739818889</v>
      </c>
      <c r="V195" s="5">
        <f t="shared" si="35"/>
        <v>1.1334648429620353</v>
      </c>
      <c r="W195" s="75">
        <f t="shared" si="36"/>
        <v>0</v>
      </c>
      <c r="X195" s="80">
        <v>33.887093243194876</v>
      </c>
      <c r="Y195" s="77">
        <f t="shared" si="26"/>
        <v>54432.297462013456</v>
      </c>
      <c r="Z195" s="77">
        <f t="shared" si="37"/>
        <v>1.1685204566618923</v>
      </c>
      <c r="AA195" s="75">
        <f t="shared" si="38"/>
        <v>0</v>
      </c>
    </row>
    <row r="196" spans="2:28" ht="13.8" thickBot="1">
      <c r="B196" s="130"/>
      <c r="C196" s="114"/>
      <c r="D196" s="134"/>
      <c r="E196" s="120"/>
      <c r="F196" s="25">
        <v>908</v>
      </c>
      <c r="G196" s="35" t="s">
        <v>2</v>
      </c>
      <c r="H196" s="15">
        <v>2035</v>
      </c>
      <c r="I196" s="78">
        <v>6157.2488902340592</v>
      </c>
      <c r="J196" s="5">
        <f t="shared" si="27"/>
        <v>70.172413793103445</v>
      </c>
      <c r="K196" s="75">
        <f>(H196*I196)/H196*$H$11</f>
        <v>178560.21781678771</v>
      </c>
      <c r="L196" s="80">
        <v>2097.9381443298971</v>
      </c>
      <c r="M196" s="78">
        <f t="shared" si="28"/>
        <v>6341.9663569410814</v>
      </c>
      <c r="N196" s="15">
        <f t="shared" si="29"/>
        <v>72.342694632065417</v>
      </c>
      <c r="O196" s="75">
        <f t="shared" si="30"/>
        <v>183917.02435129136</v>
      </c>
      <c r="P196" s="80">
        <v>2162.8228292060794</v>
      </c>
      <c r="Q196" s="78">
        <f t="shared" si="31"/>
        <v>6532.2253476493133</v>
      </c>
      <c r="R196" s="15">
        <f t="shared" si="32"/>
        <v>74.580097558830317</v>
      </c>
      <c r="S196" s="75">
        <f t="shared" si="33"/>
        <v>189434.53508183011</v>
      </c>
      <c r="T196" s="80">
        <v>2229.714256913484</v>
      </c>
      <c r="U196" s="77">
        <f t="shared" si="34"/>
        <v>6728.1921080787924</v>
      </c>
      <c r="V196" s="5">
        <f t="shared" si="35"/>
        <v>76.886698514258072</v>
      </c>
      <c r="W196" s="75">
        <f t="shared" si="36"/>
        <v>195117.57113428501</v>
      </c>
      <c r="X196" s="80">
        <v>2298.6744916633857</v>
      </c>
      <c r="Y196" s="77">
        <f t="shared" si="26"/>
        <v>6930.0378713211558</v>
      </c>
      <c r="Z196" s="77">
        <f t="shared" si="37"/>
        <v>79.264637643565024</v>
      </c>
      <c r="AA196" s="75">
        <f t="shared" si="38"/>
        <v>200971.09826831357</v>
      </c>
    </row>
    <row r="197" spans="2:28">
      <c r="B197" s="130"/>
      <c r="C197" s="114"/>
      <c r="D197" s="132">
        <v>7.1</v>
      </c>
      <c r="E197" s="117" t="s">
        <v>43</v>
      </c>
      <c r="F197" s="27" t="s">
        <v>377</v>
      </c>
      <c r="G197" s="28" t="s">
        <v>378</v>
      </c>
      <c r="H197" s="15">
        <v>506</v>
      </c>
      <c r="I197" s="78">
        <v>22519.387351778656</v>
      </c>
      <c r="J197" s="5">
        <f t="shared" si="27"/>
        <v>17.448275862068964</v>
      </c>
      <c r="K197" s="75"/>
      <c r="L197" s="80">
        <v>521.64948453608247</v>
      </c>
      <c r="M197" s="78">
        <f t="shared" si="28"/>
        <v>23194.968972332015</v>
      </c>
      <c r="N197" s="15">
        <f t="shared" si="29"/>
        <v>17.987913259864914</v>
      </c>
      <c r="O197" s="75">
        <f t="shared" si="30"/>
        <v>0</v>
      </c>
      <c r="P197" s="80">
        <v>537.78297374853867</v>
      </c>
      <c r="Q197" s="78">
        <f t="shared" si="31"/>
        <v>23890.818041501974</v>
      </c>
      <c r="R197" s="15">
        <f t="shared" si="32"/>
        <v>18.544240474087541</v>
      </c>
      <c r="S197" s="75">
        <f t="shared" si="33"/>
        <v>0</v>
      </c>
      <c r="T197" s="80">
        <v>554.41543685416354</v>
      </c>
      <c r="U197" s="77">
        <f t="shared" si="34"/>
        <v>24607.542582747032</v>
      </c>
      <c r="V197" s="5">
        <f t="shared" si="35"/>
        <v>19.117773684626329</v>
      </c>
      <c r="W197" s="75">
        <f t="shared" si="36"/>
        <v>0</v>
      </c>
      <c r="X197" s="80">
        <v>571.56230603522022</v>
      </c>
      <c r="Y197" s="77">
        <f t="shared" si="26"/>
        <v>25345.768860229444</v>
      </c>
      <c r="Z197" s="77">
        <f t="shared" si="37"/>
        <v>19.709045035697248</v>
      </c>
      <c r="AA197" s="75">
        <f t="shared" si="38"/>
        <v>0</v>
      </c>
    </row>
    <row r="198" spans="2:28" ht="15.75" customHeight="1" thickBot="1">
      <c r="B198" s="131"/>
      <c r="C198" s="115"/>
      <c r="D198" s="134"/>
      <c r="E198" s="120"/>
      <c r="F198" s="25" t="s">
        <v>379</v>
      </c>
      <c r="G198" s="26" t="s">
        <v>380</v>
      </c>
      <c r="H198" s="6"/>
      <c r="I198" s="5"/>
      <c r="J198" s="5"/>
      <c r="K198" s="4"/>
      <c r="L198" s="6"/>
      <c r="M198" s="15"/>
      <c r="N198" s="15"/>
      <c r="O198" s="4"/>
      <c r="P198" s="6"/>
      <c r="Q198" s="15"/>
      <c r="R198" s="1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6"/>
      <c r="I199" s="47"/>
      <c r="J199" s="47"/>
      <c r="K199" s="3">
        <f>SUM(K14:K198)</f>
        <v>1166522.7425609431</v>
      </c>
      <c r="L199" s="46"/>
      <c r="M199" s="47"/>
      <c r="N199" s="47"/>
      <c r="O199" s="3">
        <f>SUM(O14:O198)</f>
        <v>1201518.4248377716</v>
      </c>
      <c r="P199" s="46"/>
      <c r="Q199" s="47"/>
      <c r="R199" s="47"/>
      <c r="S199" s="3">
        <f>SUM(S14:S198)</f>
        <v>1237563.9775829045</v>
      </c>
      <c r="T199" s="46"/>
      <c r="U199" s="47"/>
      <c r="V199" s="47"/>
      <c r="W199" s="3">
        <f>SUM(W14:W198)</f>
        <v>1274690.8969103917</v>
      </c>
      <c r="X199" s="46"/>
      <c r="Y199" s="47"/>
      <c r="Z199" s="47"/>
      <c r="AA199" s="3">
        <f>SUM(AA14:AA198)</f>
        <v>1312931.6238177035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0"/>
  <sheetViews>
    <sheetView topLeftCell="T1" workbookViewId="0">
      <selection activeCell="X14" sqref="X14:Y19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3"/>
      <c r="D1" s="13"/>
      <c r="E1" s="13"/>
      <c r="F1" s="13"/>
      <c r="H1"/>
      <c r="I1"/>
      <c r="J1"/>
    </row>
    <row r="2" spans="2:28" ht="14.4">
      <c r="H2"/>
      <c r="I2"/>
      <c r="J2"/>
    </row>
    <row r="3" spans="2:28" ht="18">
      <c r="G3" s="14" t="s">
        <v>397</v>
      </c>
      <c r="H3"/>
      <c r="I3"/>
      <c r="J3"/>
    </row>
    <row r="4" spans="2:28" ht="13.8" thickBot="1"/>
    <row r="5" spans="2:28" ht="18.600000000000001" thickBot="1">
      <c r="C5" s="84" t="s">
        <v>396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6"/>
      <c r="V5" s="16"/>
      <c r="W5" s="16"/>
      <c r="X5" s="16"/>
      <c r="Y5" s="16"/>
      <c r="Z5" s="16"/>
      <c r="AA5" s="16"/>
    </row>
    <row r="6" spans="2:28" ht="15" thickBot="1">
      <c r="C6"/>
      <c r="D6"/>
      <c r="E6"/>
      <c r="F6"/>
      <c r="G6"/>
      <c r="H6"/>
    </row>
    <row r="7" spans="2:28" ht="13.8" thickBot="1">
      <c r="H7" s="81" t="s">
        <v>387</v>
      </c>
      <c r="I7" s="82"/>
      <c r="J7" s="82"/>
      <c r="K7" s="82"/>
      <c r="L7" s="81" t="s">
        <v>388</v>
      </c>
      <c r="M7" s="82"/>
      <c r="N7" s="82"/>
      <c r="O7" s="82"/>
      <c r="P7" s="81" t="s">
        <v>389</v>
      </c>
      <c r="Q7" s="82"/>
      <c r="R7" s="82"/>
      <c r="S7" s="82"/>
      <c r="T7" s="81" t="s">
        <v>390</v>
      </c>
      <c r="U7" s="82"/>
      <c r="V7" s="82"/>
      <c r="W7" s="82"/>
      <c r="X7" s="81" t="s">
        <v>391</v>
      </c>
      <c r="Y7" s="82"/>
      <c r="Z7" s="82"/>
      <c r="AA7" s="83"/>
    </row>
    <row r="8" spans="2:28" ht="13.8" thickBot="1">
      <c r="C8" s="96" t="s">
        <v>392</v>
      </c>
      <c r="D8" s="97"/>
      <c r="E8" s="98"/>
      <c r="F8" s="99"/>
      <c r="G8" s="100"/>
      <c r="H8" s="93" t="s">
        <v>395</v>
      </c>
      <c r="I8" s="94"/>
      <c r="J8" s="94"/>
      <c r="K8" s="95"/>
      <c r="L8" s="93" t="s">
        <v>395</v>
      </c>
      <c r="M8" s="94"/>
      <c r="N8" s="94"/>
      <c r="O8" s="95"/>
      <c r="P8" s="93" t="s">
        <v>395</v>
      </c>
      <c r="Q8" s="94"/>
      <c r="R8" s="94"/>
      <c r="S8" s="95"/>
      <c r="T8" s="93" t="s">
        <v>395</v>
      </c>
      <c r="U8" s="94"/>
      <c r="V8" s="94"/>
      <c r="W8" s="95"/>
      <c r="X8" s="93" t="s">
        <v>395</v>
      </c>
      <c r="Y8" s="94"/>
      <c r="Z8" s="94"/>
      <c r="AA8" s="95"/>
    </row>
    <row r="9" spans="2:28" ht="13.5" customHeight="1">
      <c r="C9" s="101"/>
      <c r="D9" s="102"/>
      <c r="E9" s="103"/>
      <c r="F9" s="104"/>
      <c r="G9" s="105"/>
      <c r="H9" s="91" t="s">
        <v>381</v>
      </c>
      <c r="I9" s="87" t="s">
        <v>382</v>
      </c>
      <c r="J9" s="87" t="s">
        <v>383</v>
      </c>
      <c r="K9" s="89" t="s">
        <v>51</v>
      </c>
      <c r="L9" s="91" t="s">
        <v>381</v>
      </c>
      <c r="M9" s="87" t="s">
        <v>382</v>
      </c>
      <c r="N9" s="87" t="s">
        <v>383</v>
      </c>
      <c r="O9" s="89" t="s">
        <v>51</v>
      </c>
      <c r="P9" s="91" t="s">
        <v>381</v>
      </c>
      <c r="Q9" s="87" t="s">
        <v>382</v>
      </c>
      <c r="R9" s="87" t="s">
        <v>383</v>
      </c>
      <c r="S9" s="89" t="s">
        <v>51</v>
      </c>
      <c r="T9" s="91" t="s">
        <v>381</v>
      </c>
      <c r="U9" s="87" t="s">
        <v>382</v>
      </c>
      <c r="V9" s="87" t="s">
        <v>383</v>
      </c>
      <c r="W9" s="89" t="s">
        <v>51</v>
      </c>
      <c r="X9" s="91" t="s">
        <v>381</v>
      </c>
      <c r="Y9" s="87" t="s">
        <v>382</v>
      </c>
      <c r="Z9" s="87" t="s">
        <v>383</v>
      </c>
      <c r="AA9" s="89" t="s">
        <v>51</v>
      </c>
    </row>
    <row r="10" spans="2:28" ht="13.8" thickBot="1">
      <c r="C10" s="101"/>
      <c r="D10" s="102"/>
      <c r="E10" s="103"/>
      <c r="F10" s="104"/>
      <c r="G10" s="105"/>
      <c r="H10" s="92"/>
      <c r="I10" s="88"/>
      <c r="J10" s="88"/>
      <c r="K10" s="90"/>
      <c r="L10" s="92"/>
      <c r="M10" s="88"/>
      <c r="N10" s="88"/>
      <c r="O10" s="90"/>
      <c r="P10" s="92"/>
      <c r="Q10" s="88"/>
      <c r="R10" s="88"/>
      <c r="S10" s="90"/>
      <c r="T10" s="92"/>
      <c r="U10" s="88"/>
      <c r="V10" s="88"/>
      <c r="W10" s="90"/>
      <c r="X10" s="92"/>
      <c r="Y10" s="88"/>
      <c r="Z10" s="88"/>
      <c r="AA10" s="90"/>
    </row>
    <row r="11" spans="2:28" ht="13.8" thickBot="1">
      <c r="C11" s="106"/>
      <c r="D11" s="107"/>
      <c r="E11" s="108"/>
      <c r="F11" s="109"/>
      <c r="G11" s="110"/>
      <c r="H11" s="10">
        <v>35</v>
      </c>
      <c r="I11" s="12"/>
      <c r="J11" s="12"/>
      <c r="K11" s="11"/>
      <c r="L11" s="10">
        <v>35</v>
      </c>
      <c r="M11" s="12"/>
      <c r="N11" s="12"/>
      <c r="O11" s="11"/>
      <c r="P11" s="10">
        <v>35</v>
      </c>
      <c r="Q11" s="12"/>
      <c r="R11" s="12"/>
      <c r="S11" s="11"/>
      <c r="T11" s="10">
        <v>35</v>
      </c>
      <c r="U11" s="12"/>
      <c r="V11" s="12"/>
      <c r="W11" s="11"/>
      <c r="X11" s="10">
        <v>35</v>
      </c>
      <c r="Y11" s="12"/>
      <c r="Z11" s="12"/>
      <c r="AA11" s="11"/>
      <c r="AB11" s="10"/>
    </row>
    <row r="12" spans="2:28" ht="14.25" customHeight="1" thickBot="1">
      <c r="C12" s="122" t="s">
        <v>393</v>
      </c>
      <c r="D12" s="123"/>
      <c r="E12" s="124"/>
      <c r="F12" s="125"/>
      <c r="G12" s="126"/>
      <c r="H12" s="111" t="s">
        <v>394</v>
      </c>
      <c r="I12" s="87" t="s">
        <v>384</v>
      </c>
      <c r="J12" s="87" t="s">
        <v>385</v>
      </c>
      <c r="K12" s="89" t="s">
        <v>386</v>
      </c>
      <c r="L12" s="111" t="s">
        <v>394</v>
      </c>
      <c r="M12" s="87" t="s">
        <v>384</v>
      </c>
      <c r="N12" s="87" t="s">
        <v>385</v>
      </c>
      <c r="O12" s="89" t="s">
        <v>386</v>
      </c>
      <c r="P12" s="111" t="s">
        <v>394</v>
      </c>
      <c r="Q12" s="87" t="s">
        <v>384</v>
      </c>
      <c r="R12" s="87" t="s">
        <v>385</v>
      </c>
      <c r="S12" s="89" t="s">
        <v>386</v>
      </c>
      <c r="T12" s="111" t="s">
        <v>394</v>
      </c>
      <c r="U12" s="87" t="s">
        <v>384</v>
      </c>
      <c r="V12" s="87" t="s">
        <v>385</v>
      </c>
      <c r="W12" s="89" t="s">
        <v>386</v>
      </c>
      <c r="X12" s="111" t="s">
        <v>394</v>
      </c>
      <c r="Y12" s="87" t="s">
        <v>384</v>
      </c>
      <c r="Z12" s="87" t="s">
        <v>385</v>
      </c>
      <c r="AA12" s="89" t="s">
        <v>386</v>
      </c>
    </row>
    <row r="13" spans="2:28" ht="13.8" thickBot="1">
      <c r="C13" s="9" t="s">
        <v>50</v>
      </c>
      <c r="D13" s="9"/>
      <c r="E13" s="9" t="s">
        <v>8</v>
      </c>
      <c r="F13" s="37"/>
      <c r="G13" s="38" t="s">
        <v>0</v>
      </c>
      <c r="H13" s="121"/>
      <c r="I13" s="88"/>
      <c r="J13" s="88"/>
      <c r="K13" s="90"/>
      <c r="L13" s="121"/>
      <c r="M13" s="88"/>
      <c r="N13" s="88"/>
      <c r="O13" s="90"/>
      <c r="P13" s="121"/>
      <c r="Q13" s="88"/>
      <c r="R13" s="88"/>
      <c r="S13" s="90"/>
      <c r="T13" s="121"/>
      <c r="U13" s="88"/>
      <c r="V13" s="88"/>
      <c r="W13" s="90"/>
      <c r="X13" s="112"/>
      <c r="Y13" s="88"/>
      <c r="Z13" s="88"/>
      <c r="AA13" s="90"/>
    </row>
    <row r="14" spans="2:28">
      <c r="B14" s="129">
        <v>2</v>
      </c>
      <c r="C14" s="113" t="s">
        <v>7</v>
      </c>
      <c r="D14" s="132">
        <v>2.1</v>
      </c>
      <c r="E14" s="116" t="s">
        <v>9</v>
      </c>
      <c r="F14" s="27" t="s">
        <v>52</v>
      </c>
      <c r="G14" s="36" t="s">
        <v>53</v>
      </c>
      <c r="H14" s="8">
        <v>880</v>
      </c>
      <c r="I14" s="76">
        <v>70496.39417360285</v>
      </c>
      <c r="J14" s="7">
        <f>+H14/$H$11</f>
        <v>25.142857142857142</v>
      </c>
      <c r="K14" s="74">
        <f>+I14*5</f>
        <v>352481.97086801426</v>
      </c>
      <c r="L14" s="79">
        <v>907.2164948453609</v>
      </c>
      <c r="M14" s="76">
        <f>I14+(I14*3%)</f>
        <v>72611.285998810941</v>
      </c>
      <c r="N14" s="7">
        <f>+L14/$L$11</f>
        <v>25.920471281296027</v>
      </c>
      <c r="O14" s="74">
        <f>K14+(K14*3%)</f>
        <v>363056.42999405472</v>
      </c>
      <c r="P14" s="79">
        <v>935.27473695398032</v>
      </c>
      <c r="Q14" s="76">
        <f>M14+(M14*3%)</f>
        <v>74789.62457877527</v>
      </c>
      <c r="R14" s="7">
        <f>+P14/$P$11</f>
        <v>26.722135341542295</v>
      </c>
      <c r="S14" s="74">
        <f>O14+(O14*3%)</f>
        <v>373948.12289387634</v>
      </c>
      <c r="T14" s="79">
        <v>964.20075974637155</v>
      </c>
      <c r="U14" s="76">
        <f>Q14+(Q14*3%)</f>
        <v>77033.313316138534</v>
      </c>
      <c r="V14" s="7">
        <f>+T14/$T$11</f>
        <v>27.548593135610616</v>
      </c>
      <c r="W14" s="74">
        <f>S14+(S14*3%)</f>
        <v>385166.56658069266</v>
      </c>
      <c r="X14" s="79">
        <v>994.02140180038305</v>
      </c>
      <c r="Y14" s="76">
        <f t="shared" ref="Y14:Y77" si="0">U14+(U14*3%)</f>
        <v>79344.312715622684</v>
      </c>
      <c r="Z14" s="76">
        <f>+X14/$X$11</f>
        <v>28.400611480010944</v>
      </c>
      <c r="AA14" s="74">
        <f>W14+(W14*3%)</f>
        <v>396721.56357811345</v>
      </c>
    </row>
    <row r="15" spans="2:28">
      <c r="B15" s="130"/>
      <c r="C15" s="114"/>
      <c r="D15" s="133"/>
      <c r="E15" s="117"/>
      <c r="F15" s="17" t="s">
        <v>54</v>
      </c>
      <c r="G15" s="18" t="s">
        <v>55</v>
      </c>
      <c r="H15" s="6"/>
      <c r="I15" s="77"/>
      <c r="J15" s="5">
        <f t="shared" ref="J15:J78" si="1">+H15/$H$11</f>
        <v>0</v>
      </c>
      <c r="K15" s="75"/>
      <c r="L15" s="80"/>
      <c r="M15" s="78">
        <f t="shared" ref="M15:M78" si="2">I15+(I15*3%)</f>
        <v>0</v>
      </c>
      <c r="N15" s="15">
        <f t="shared" ref="N15:N78" si="3">+L15/$L$11</f>
        <v>0</v>
      </c>
      <c r="O15" s="75">
        <f t="shared" ref="O15:O78" si="4">K15+(K15*3%)</f>
        <v>0</v>
      </c>
      <c r="P15" s="80"/>
      <c r="Q15" s="78">
        <f t="shared" ref="Q15:Q78" si="5">M15+(M15*3%)</f>
        <v>0</v>
      </c>
      <c r="R15" s="15">
        <f t="shared" ref="R15:R78" si="6">+P15/$P$11</f>
        <v>0</v>
      </c>
      <c r="S15" s="75">
        <f t="shared" ref="S15:S78" si="7">O15+(O15*3%)</f>
        <v>0</v>
      </c>
      <c r="T15" s="80"/>
      <c r="U15" s="77">
        <f t="shared" ref="U15:U78" si="8">Q15+(Q15*3%)</f>
        <v>0</v>
      </c>
      <c r="V15" s="5">
        <f t="shared" ref="V15:V78" si="9">+T15/$T$11</f>
        <v>0</v>
      </c>
      <c r="W15" s="75">
        <f t="shared" ref="W15:W78" si="10">S15+(S15*3%)</f>
        <v>0</v>
      </c>
      <c r="X15" s="80"/>
      <c r="Y15" s="77">
        <f t="shared" si="0"/>
        <v>0</v>
      </c>
      <c r="Z15" s="77">
        <f t="shared" ref="Z15:Z78" si="11">+X15/$X$11</f>
        <v>0</v>
      </c>
      <c r="AA15" s="75">
        <f t="shared" ref="AA15:AA78" si="12">W15+(W15*3%)</f>
        <v>0</v>
      </c>
    </row>
    <row r="16" spans="2:28">
      <c r="B16" s="130"/>
      <c r="C16" s="114"/>
      <c r="D16" s="133"/>
      <c r="E16" s="117"/>
      <c r="F16" s="17" t="s">
        <v>56</v>
      </c>
      <c r="G16" s="19" t="s">
        <v>57</v>
      </c>
      <c r="H16" s="6"/>
      <c r="I16" s="77"/>
      <c r="J16" s="5"/>
      <c r="K16" s="75"/>
      <c r="L16" s="80"/>
      <c r="M16" s="78">
        <f t="shared" si="2"/>
        <v>0</v>
      </c>
      <c r="N16" s="15"/>
      <c r="O16" s="75"/>
      <c r="P16" s="80"/>
      <c r="Q16" s="78">
        <f t="shared" si="5"/>
        <v>0</v>
      </c>
      <c r="R16" s="15"/>
      <c r="S16" s="75"/>
      <c r="T16" s="80"/>
      <c r="U16" s="77">
        <f t="shared" si="8"/>
        <v>0</v>
      </c>
      <c r="V16" s="5"/>
      <c r="W16" s="75"/>
      <c r="X16" s="80"/>
      <c r="Y16" s="77">
        <f t="shared" si="0"/>
        <v>0</v>
      </c>
      <c r="Z16" s="77"/>
      <c r="AA16" s="75"/>
    </row>
    <row r="17" spans="2:27">
      <c r="B17" s="130"/>
      <c r="C17" s="114"/>
      <c r="D17" s="133"/>
      <c r="E17" s="117"/>
      <c r="F17" s="17" t="s">
        <v>58</v>
      </c>
      <c r="G17" s="19" t="s">
        <v>59</v>
      </c>
      <c r="H17" s="6"/>
      <c r="I17" s="77"/>
      <c r="J17" s="5"/>
      <c r="K17" s="75"/>
      <c r="L17" s="80"/>
      <c r="M17" s="78">
        <f t="shared" si="2"/>
        <v>0</v>
      </c>
      <c r="N17" s="15"/>
      <c r="O17" s="75"/>
      <c r="P17" s="80"/>
      <c r="Q17" s="78">
        <f t="shared" si="5"/>
        <v>0</v>
      </c>
      <c r="R17" s="15"/>
      <c r="S17" s="75"/>
      <c r="T17" s="80"/>
      <c r="U17" s="77">
        <f t="shared" si="8"/>
        <v>0</v>
      </c>
      <c r="V17" s="5"/>
      <c r="W17" s="75"/>
      <c r="X17" s="80"/>
      <c r="Y17" s="77">
        <f t="shared" si="0"/>
        <v>0</v>
      </c>
      <c r="Z17" s="77"/>
      <c r="AA17" s="75"/>
    </row>
    <row r="18" spans="2:27" ht="13.8" thickBot="1">
      <c r="B18" s="130"/>
      <c r="C18" s="114"/>
      <c r="D18" s="134"/>
      <c r="E18" s="118"/>
      <c r="F18" s="25" t="s">
        <v>60</v>
      </c>
      <c r="G18" s="26" t="s">
        <v>61</v>
      </c>
      <c r="H18" s="6">
        <v>802</v>
      </c>
      <c r="I18" s="77">
        <v>70496.39417360285</v>
      </c>
      <c r="J18" s="5">
        <f t="shared" si="1"/>
        <v>22.914285714285715</v>
      </c>
      <c r="K18" s="75"/>
      <c r="L18" s="80">
        <v>826.80412371134025</v>
      </c>
      <c r="M18" s="78">
        <f t="shared" si="2"/>
        <v>72611.285998810941</v>
      </c>
      <c r="N18" s="15">
        <f t="shared" si="3"/>
        <v>23.62297496318115</v>
      </c>
      <c r="O18" s="75">
        <f t="shared" si="4"/>
        <v>0</v>
      </c>
      <c r="P18" s="80">
        <v>852.37538526942296</v>
      </c>
      <c r="Q18" s="78">
        <f t="shared" si="5"/>
        <v>74789.62457877527</v>
      </c>
      <c r="R18" s="15">
        <f t="shared" si="6"/>
        <v>24.353582436269228</v>
      </c>
      <c r="S18" s="75">
        <f t="shared" si="7"/>
        <v>0</v>
      </c>
      <c r="T18" s="80">
        <v>878.73751058703397</v>
      </c>
      <c r="U18" s="77">
        <f t="shared" si="8"/>
        <v>77033.313316138534</v>
      </c>
      <c r="V18" s="5">
        <f t="shared" si="9"/>
        <v>25.1067860167724</v>
      </c>
      <c r="W18" s="75">
        <f t="shared" si="10"/>
        <v>0</v>
      </c>
      <c r="X18" s="80">
        <v>905.91495936807632</v>
      </c>
      <c r="Y18" s="77">
        <f t="shared" si="0"/>
        <v>79344.312715622684</v>
      </c>
      <c r="Z18" s="77">
        <f t="shared" si="11"/>
        <v>25.88328455337361</v>
      </c>
      <c r="AA18" s="75">
        <f t="shared" si="12"/>
        <v>0</v>
      </c>
    </row>
    <row r="19" spans="2:27">
      <c r="B19" s="130"/>
      <c r="C19" s="114"/>
      <c r="D19" s="132">
        <v>2.2000000000000002</v>
      </c>
      <c r="E19" s="119" t="s">
        <v>10</v>
      </c>
      <c r="F19" s="27"/>
      <c r="G19" s="36" t="s">
        <v>44</v>
      </c>
      <c r="H19" s="6">
        <v>135</v>
      </c>
      <c r="I19" s="77">
        <v>56671.376642335774</v>
      </c>
      <c r="J19" s="5"/>
      <c r="K19" s="75"/>
      <c r="L19" s="80">
        <v>139.17525773195877</v>
      </c>
      <c r="M19" s="78">
        <f t="shared" si="2"/>
        <v>58371.517941605845</v>
      </c>
      <c r="N19" s="15"/>
      <c r="O19" s="75"/>
      <c r="P19" s="80">
        <v>143.47964714634924</v>
      </c>
      <c r="Q19" s="78">
        <f t="shared" si="5"/>
        <v>60122.663479854018</v>
      </c>
      <c r="R19" s="15"/>
      <c r="S19" s="75"/>
      <c r="T19" s="80">
        <v>147.9171620065456</v>
      </c>
      <c r="U19" s="77">
        <f t="shared" si="8"/>
        <v>61926.343384249638</v>
      </c>
      <c r="V19" s="5"/>
      <c r="W19" s="75"/>
      <c r="X19" s="80">
        <v>152.4919195943769</v>
      </c>
      <c r="Y19" s="77">
        <f t="shared" si="0"/>
        <v>63784.133685777124</v>
      </c>
      <c r="Z19" s="77"/>
      <c r="AA19" s="75"/>
    </row>
    <row r="20" spans="2:27" ht="15" customHeight="1">
      <c r="B20" s="130"/>
      <c r="C20" s="114"/>
      <c r="D20" s="133"/>
      <c r="E20" s="117"/>
      <c r="F20" s="17" t="s">
        <v>62</v>
      </c>
      <c r="G20" s="19" t="s">
        <v>63</v>
      </c>
      <c r="H20" s="6">
        <v>550</v>
      </c>
      <c r="I20" s="77">
        <v>56671.376642335767</v>
      </c>
      <c r="J20" s="5">
        <f t="shared" si="1"/>
        <v>15.714285714285714</v>
      </c>
      <c r="K20" s="75"/>
      <c r="L20" s="80">
        <v>567.01030927835052</v>
      </c>
      <c r="M20" s="78">
        <f t="shared" si="2"/>
        <v>58371.517941605838</v>
      </c>
      <c r="N20" s="15">
        <f t="shared" si="3"/>
        <v>16.200294550810014</v>
      </c>
      <c r="O20" s="75">
        <f t="shared" si="4"/>
        <v>0</v>
      </c>
      <c r="P20" s="80">
        <v>584.54671059623763</v>
      </c>
      <c r="Q20" s="78">
        <f t="shared" si="5"/>
        <v>60122.663479854011</v>
      </c>
      <c r="R20" s="15">
        <f t="shared" si="6"/>
        <v>16.701334588463933</v>
      </c>
      <c r="S20" s="75">
        <f t="shared" si="7"/>
        <v>0</v>
      </c>
      <c r="T20" s="80">
        <v>602.62547484148206</v>
      </c>
      <c r="U20" s="77">
        <f t="shared" si="8"/>
        <v>61926.343384249631</v>
      </c>
      <c r="V20" s="5">
        <f t="shared" si="9"/>
        <v>17.217870709756632</v>
      </c>
      <c r="W20" s="75">
        <f t="shared" si="10"/>
        <v>0</v>
      </c>
      <c r="X20" s="80">
        <v>621.26337612523923</v>
      </c>
      <c r="Y20" s="77">
        <f t="shared" si="0"/>
        <v>63784.133685777117</v>
      </c>
      <c r="Z20" s="77">
        <f t="shared" si="11"/>
        <v>17.750382175006834</v>
      </c>
      <c r="AA20" s="75">
        <f t="shared" si="12"/>
        <v>0</v>
      </c>
    </row>
    <row r="21" spans="2:27" ht="15.75" customHeight="1" thickBot="1">
      <c r="B21" s="131"/>
      <c r="C21" s="115"/>
      <c r="D21" s="134"/>
      <c r="E21" s="120"/>
      <c r="F21" s="25" t="s">
        <v>64</v>
      </c>
      <c r="G21" s="26" t="s">
        <v>65</v>
      </c>
      <c r="H21" s="6">
        <v>0</v>
      </c>
      <c r="I21" s="77"/>
      <c r="J21" s="5">
        <f t="shared" si="1"/>
        <v>0</v>
      </c>
      <c r="K21" s="75"/>
      <c r="L21" s="80">
        <v>0</v>
      </c>
      <c r="M21" s="78">
        <f t="shared" si="2"/>
        <v>0</v>
      </c>
      <c r="N21" s="15">
        <f t="shared" si="3"/>
        <v>0</v>
      </c>
      <c r="O21" s="75">
        <f t="shared" si="4"/>
        <v>0</v>
      </c>
      <c r="P21" s="80">
        <v>0</v>
      </c>
      <c r="Q21" s="78">
        <f t="shared" si="5"/>
        <v>0</v>
      </c>
      <c r="R21" s="15">
        <f t="shared" si="6"/>
        <v>0</v>
      </c>
      <c r="S21" s="75">
        <f t="shared" si="7"/>
        <v>0</v>
      </c>
      <c r="T21" s="80">
        <v>0</v>
      </c>
      <c r="U21" s="77">
        <f t="shared" si="8"/>
        <v>0</v>
      </c>
      <c r="V21" s="5">
        <f t="shared" si="9"/>
        <v>0</v>
      </c>
      <c r="W21" s="75">
        <f t="shared" si="10"/>
        <v>0</v>
      </c>
      <c r="X21" s="80">
        <v>0</v>
      </c>
      <c r="Y21" s="77">
        <f t="shared" si="0"/>
        <v>0</v>
      </c>
      <c r="Z21" s="77">
        <f t="shared" si="11"/>
        <v>0</v>
      </c>
      <c r="AA21" s="75">
        <f t="shared" si="12"/>
        <v>0</v>
      </c>
    </row>
    <row r="22" spans="2:27" ht="13.5" customHeight="1">
      <c r="B22" s="129">
        <v>1</v>
      </c>
      <c r="C22" s="114" t="s">
        <v>11</v>
      </c>
      <c r="D22" s="132">
        <v>1.2</v>
      </c>
      <c r="E22" s="116" t="s">
        <v>15</v>
      </c>
      <c r="F22" s="23" t="s">
        <v>66</v>
      </c>
      <c r="G22" s="24" t="s">
        <v>67</v>
      </c>
      <c r="H22" s="6">
        <v>2319</v>
      </c>
      <c r="I22" s="77">
        <v>3785.641205884484</v>
      </c>
      <c r="J22" s="5">
        <f t="shared" si="1"/>
        <v>66.257142857142853</v>
      </c>
      <c r="K22" s="75"/>
      <c r="L22" s="80">
        <v>2390.7216494845361</v>
      </c>
      <c r="M22" s="78">
        <f t="shared" si="2"/>
        <v>3899.2104420610185</v>
      </c>
      <c r="N22" s="15">
        <f t="shared" si="3"/>
        <v>68.306332842415316</v>
      </c>
      <c r="O22" s="75">
        <f t="shared" si="4"/>
        <v>0</v>
      </c>
      <c r="P22" s="80">
        <v>2464.6614943139548</v>
      </c>
      <c r="Q22" s="78">
        <f t="shared" si="5"/>
        <v>4016.186755322849</v>
      </c>
      <c r="R22" s="15">
        <f t="shared" si="6"/>
        <v>70.418899837541559</v>
      </c>
      <c r="S22" s="75">
        <f t="shared" si="7"/>
        <v>0</v>
      </c>
      <c r="T22" s="80">
        <v>2540.8881384679948</v>
      </c>
      <c r="U22" s="77">
        <f t="shared" si="8"/>
        <v>4136.6723579825348</v>
      </c>
      <c r="V22" s="5">
        <f t="shared" si="9"/>
        <v>72.596803956228428</v>
      </c>
      <c r="W22" s="75">
        <f t="shared" si="10"/>
        <v>0</v>
      </c>
      <c r="X22" s="80">
        <v>2619.472307698964</v>
      </c>
      <c r="Y22" s="77">
        <f t="shared" si="0"/>
        <v>4260.772528722011</v>
      </c>
      <c r="Z22" s="77">
        <f t="shared" si="11"/>
        <v>74.842065934256112</v>
      </c>
      <c r="AA22" s="75">
        <f t="shared" si="12"/>
        <v>0</v>
      </c>
    </row>
    <row r="23" spans="2:27">
      <c r="B23" s="130"/>
      <c r="C23" s="114"/>
      <c r="D23" s="133"/>
      <c r="E23" s="117"/>
      <c r="F23" s="17" t="s">
        <v>68</v>
      </c>
      <c r="G23" s="19" t="s">
        <v>69</v>
      </c>
      <c r="H23" s="6">
        <v>8054</v>
      </c>
      <c r="I23" s="77">
        <v>3785.6412058844844</v>
      </c>
      <c r="J23" s="5">
        <f t="shared" si="1"/>
        <v>230.11428571428573</v>
      </c>
      <c r="K23" s="75"/>
      <c r="L23" s="80">
        <v>8303.0927835051552</v>
      </c>
      <c r="M23" s="78">
        <f t="shared" si="2"/>
        <v>3899.210442061019</v>
      </c>
      <c r="N23" s="15">
        <f t="shared" si="3"/>
        <v>237.23122238586157</v>
      </c>
      <c r="O23" s="75">
        <f t="shared" si="4"/>
        <v>0</v>
      </c>
      <c r="P23" s="80">
        <v>8559.8894675310876</v>
      </c>
      <c r="Q23" s="78">
        <f t="shared" si="5"/>
        <v>4016.1867553228494</v>
      </c>
      <c r="R23" s="15">
        <f t="shared" si="6"/>
        <v>244.56827050088822</v>
      </c>
      <c r="S23" s="75">
        <f t="shared" si="7"/>
        <v>0</v>
      </c>
      <c r="T23" s="80">
        <v>8824.6283170423594</v>
      </c>
      <c r="U23" s="77">
        <f t="shared" si="8"/>
        <v>4136.6723579825348</v>
      </c>
      <c r="V23" s="5">
        <f t="shared" si="9"/>
        <v>252.13223762978168</v>
      </c>
      <c r="W23" s="75">
        <f t="shared" si="10"/>
        <v>0</v>
      </c>
      <c r="X23" s="80">
        <v>9097.5549660230517</v>
      </c>
      <c r="Y23" s="77">
        <f t="shared" si="0"/>
        <v>4260.772528722011</v>
      </c>
      <c r="Z23" s="77">
        <f t="shared" si="11"/>
        <v>259.93014188637289</v>
      </c>
      <c r="AA23" s="75">
        <f t="shared" si="12"/>
        <v>0</v>
      </c>
    </row>
    <row r="24" spans="2:27">
      <c r="B24" s="130"/>
      <c r="C24" s="114"/>
      <c r="D24" s="133"/>
      <c r="E24" s="117"/>
      <c r="F24" s="17" t="s">
        <v>70</v>
      </c>
      <c r="G24" s="19" t="s">
        <v>71</v>
      </c>
      <c r="H24" s="6">
        <v>704</v>
      </c>
      <c r="I24" s="77">
        <v>3785.6412058844844</v>
      </c>
      <c r="J24" s="5">
        <f t="shared" si="1"/>
        <v>20.114285714285714</v>
      </c>
      <c r="K24" s="75"/>
      <c r="L24" s="80">
        <v>725.7731958762887</v>
      </c>
      <c r="M24" s="78">
        <f t="shared" si="2"/>
        <v>3899.210442061019</v>
      </c>
      <c r="N24" s="15">
        <f t="shared" si="3"/>
        <v>20.73637702503682</v>
      </c>
      <c r="O24" s="75">
        <f t="shared" si="4"/>
        <v>0</v>
      </c>
      <c r="P24" s="80">
        <v>748.21978956318424</v>
      </c>
      <c r="Q24" s="78">
        <f t="shared" si="5"/>
        <v>4016.1867553228494</v>
      </c>
      <c r="R24" s="15">
        <f t="shared" si="6"/>
        <v>21.377708273233836</v>
      </c>
      <c r="S24" s="75">
        <f t="shared" si="7"/>
        <v>0</v>
      </c>
      <c r="T24" s="80">
        <v>771.36060779709715</v>
      </c>
      <c r="U24" s="77">
        <f t="shared" si="8"/>
        <v>4136.6723579825348</v>
      </c>
      <c r="V24" s="5">
        <f t="shared" si="9"/>
        <v>22.03887450848849</v>
      </c>
      <c r="W24" s="75">
        <f t="shared" si="10"/>
        <v>0</v>
      </c>
      <c r="X24" s="80">
        <v>795.21712144030641</v>
      </c>
      <c r="Y24" s="77">
        <f t="shared" si="0"/>
        <v>4260.772528722011</v>
      </c>
      <c r="Z24" s="77">
        <f t="shared" si="11"/>
        <v>22.720489184008756</v>
      </c>
      <c r="AA24" s="75">
        <f t="shared" si="12"/>
        <v>0</v>
      </c>
    </row>
    <row r="25" spans="2:27" ht="13.8" thickBot="1">
      <c r="B25" s="130"/>
      <c r="C25" s="114"/>
      <c r="D25" s="134"/>
      <c r="E25" s="120"/>
      <c r="F25" s="25" t="s">
        <v>72</v>
      </c>
      <c r="G25" s="26" t="s">
        <v>73</v>
      </c>
      <c r="H25" s="6">
        <v>2722</v>
      </c>
      <c r="I25" s="77">
        <v>3785.641205884484</v>
      </c>
      <c r="J25" s="5">
        <f t="shared" si="1"/>
        <v>77.771428571428572</v>
      </c>
      <c r="K25" s="75">
        <f>+I25*8</f>
        <v>30285.129647075872</v>
      </c>
      <c r="L25" s="80">
        <v>2806.1855670103096</v>
      </c>
      <c r="M25" s="78">
        <f t="shared" si="2"/>
        <v>3899.2104420610185</v>
      </c>
      <c r="N25" s="15">
        <f t="shared" si="3"/>
        <v>80.17673048600885</v>
      </c>
      <c r="O25" s="75">
        <f t="shared" si="4"/>
        <v>31193.683536488148</v>
      </c>
      <c r="P25" s="80">
        <v>2892.9748113508349</v>
      </c>
      <c r="Q25" s="78">
        <f t="shared" si="5"/>
        <v>4016.186755322849</v>
      </c>
      <c r="R25" s="15">
        <f t="shared" si="6"/>
        <v>82.656423181452425</v>
      </c>
      <c r="S25" s="75">
        <f t="shared" si="7"/>
        <v>32129.494042582792</v>
      </c>
      <c r="T25" s="80">
        <v>2982.4482591245724</v>
      </c>
      <c r="U25" s="77">
        <f t="shared" si="8"/>
        <v>4136.6723579825348</v>
      </c>
      <c r="V25" s="5">
        <f t="shared" si="9"/>
        <v>85.212807403559211</v>
      </c>
      <c r="W25" s="75">
        <f t="shared" si="10"/>
        <v>33093.378863860278</v>
      </c>
      <c r="X25" s="80">
        <v>3074.6889269325488</v>
      </c>
      <c r="Y25" s="77">
        <f t="shared" si="0"/>
        <v>4260.772528722011</v>
      </c>
      <c r="Z25" s="77">
        <f t="shared" si="11"/>
        <v>87.848255055215688</v>
      </c>
      <c r="AA25" s="75">
        <f t="shared" si="12"/>
        <v>34086.180229776088</v>
      </c>
    </row>
    <row r="26" spans="2:27" ht="13.8" thickBot="1">
      <c r="B26" s="130"/>
      <c r="C26" s="114"/>
      <c r="D26" s="39">
        <v>1.5</v>
      </c>
      <c r="E26" s="40" t="s">
        <v>16</v>
      </c>
      <c r="F26" s="33">
        <v>906</v>
      </c>
      <c r="G26" s="34" t="s">
        <v>49</v>
      </c>
      <c r="H26" s="6">
        <v>9784</v>
      </c>
      <c r="I26" s="77"/>
      <c r="J26" s="5">
        <f t="shared" si="1"/>
        <v>279.54285714285714</v>
      </c>
      <c r="K26" s="75"/>
      <c r="L26" s="80">
        <v>10086.59793814433</v>
      </c>
      <c r="M26" s="78">
        <f t="shared" si="2"/>
        <v>0</v>
      </c>
      <c r="N26" s="15">
        <f t="shared" si="3"/>
        <v>288.18851251840942</v>
      </c>
      <c r="O26" s="75">
        <f t="shared" si="4"/>
        <v>0</v>
      </c>
      <c r="P26" s="80">
        <v>10398.554575406526</v>
      </c>
      <c r="Q26" s="78">
        <f t="shared" si="5"/>
        <v>0</v>
      </c>
      <c r="R26" s="15">
        <f t="shared" si="6"/>
        <v>297.10155929732929</v>
      </c>
      <c r="S26" s="75">
        <f t="shared" si="7"/>
        <v>0</v>
      </c>
      <c r="T26" s="80">
        <v>10720.159356089202</v>
      </c>
      <c r="U26" s="77">
        <f t="shared" si="8"/>
        <v>0</v>
      </c>
      <c r="V26" s="5">
        <f t="shared" si="9"/>
        <v>306.29026731683433</v>
      </c>
      <c r="W26" s="75">
        <f t="shared" si="10"/>
        <v>0</v>
      </c>
      <c r="X26" s="80">
        <v>11051.71067638062</v>
      </c>
      <c r="Y26" s="77">
        <f t="shared" si="0"/>
        <v>0</v>
      </c>
      <c r="Z26" s="77">
        <f t="shared" si="11"/>
        <v>315.76316218230346</v>
      </c>
      <c r="AA26" s="75">
        <f t="shared" si="12"/>
        <v>0</v>
      </c>
    </row>
    <row r="27" spans="2:27">
      <c r="B27" s="130"/>
      <c r="C27" s="114"/>
      <c r="D27" s="132">
        <v>1.4</v>
      </c>
      <c r="E27" s="116" t="s">
        <v>14</v>
      </c>
      <c r="F27" s="23">
        <v>334</v>
      </c>
      <c r="G27" s="29" t="s">
        <v>3</v>
      </c>
      <c r="H27" s="6">
        <v>688</v>
      </c>
      <c r="I27" s="77">
        <v>14644.109864146483</v>
      </c>
      <c r="J27" s="5">
        <f t="shared" si="1"/>
        <v>19.657142857142858</v>
      </c>
      <c r="K27" s="75">
        <f>+I27*8</f>
        <v>117152.87891317187</v>
      </c>
      <c r="L27" s="80">
        <v>709.2783505154639</v>
      </c>
      <c r="M27" s="78">
        <f t="shared" si="2"/>
        <v>15083.433160070877</v>
      </c>
      <c r="N27" s="15">
        <f t="shared" si="3"/>
        <v>20.265095729013254</v>
      </c>
      <c r="O27" s="75">
        <f t="shared" si="4"/>
        <v>120667.46528056702</v>
      </c>
      <c r="P27" s="80">
        <v>731.2147943458391</v>
      </c>
      <c r="Q27" s="78">
        <f t="shared" si="5"/>
        <v>15535.936154873003</v>
      </c>
      <c r="R27" s="15">
        <f t="shared" si="6"/>
        <v>20.891851267023974</v>
      </c>
      <c r="S27" s="75">
        <f t="shared" si="7"/>
        <v>124287.48923898402</v>
      </c>
      <c r="T27" s="80">
        <v>753.82968489261759</v>
      </c>
      <c r="U27" s="77">
        <f t="shared" si="8"/>
        <v>16002.014239519192</v>
      </c>
      <c r="V27" s="5">
        <f t="shared" si="9"/>
        <v>21.537990996931931</v>
      </c>
      <c r="W27" s="75">
        <f t="shared" si="10"/>
        <v>128016.11391615354</v>
      </c>
      <c r="X27" s="80">
        <v>777.14400504393564</v>
      </c>
      <c r="Y27" s="77">
        <f t="shared" si="0"/>
        <v>16482.074666704768</v>
      </c>
      <c r="Z27" s="77">
        <f t="shared" si="11"/>
        <v>22.204114429826731</v>
      </c>
      <c r="AA27" s="75">
        <f t="shared" si="12"/>
        <v>131856.59733363814</v>
      </c>
    </row>
    <row r="28" spans="2:27">
      <c r="B28" s="130"/>
      <c r="C28" s="114"/>
      <c r="D28" s="133"/>
      <c r="E28" s="117"/>
      <c r="F28" s="17">
        <v>909</v>
      </c>
      <c r="G28" s="20" t="s">
        <v>4</v>
      </c>
      <c r="H28" s="6">
        <v>950</v>
      </c>
      <c r="I28" s="77">
        <v>14644.109864146483</v>
      </c>
      <c r="J28" s="5">
        <f t="shared" si="1"/>
        <v>27.142857142857142</v>
      </c>
      <c r="K28" s="75">
        <f>+I28*8</f>
        <v>117152.87891317187</v>
      </c>
      <c r="L28" s="80">
        <v>979.38144329896909</v>
      </c>
      <c r="M28" s="78">
        <f t="shared" si="2"/>
        <v>15083.433160070877</v>
      </c>
      <c r="N28" s="15">
        <f t="shared" si="3"/>
        <v>27.982326951399116</v>
      </c>
      <c r="O28" s="75">
        <f t="shared" si="4"/>
        <v>120667.46528056702</v>
      </c>
      <c r="P28" s="80">
        <v>1009.6715910298651</v>
      </c>
      <c r="Q28" s="78">
        <f t="shared" si="5"/>
        <v>15535.936154873003</v>
      </c>
      <c r="R28" s="15">
        <f t="shared" si="6"/>
        <v>28.84775974371043</v>
      </c>
      <c r="S28" s="75">
        <f t="shared" si="7"/>
        <v>124287.48923898402</v>
      </c>
      <c r="T28" s="80">
        <v>1040.8985474534693</v>
      </c>
      <c r="U28" s="77">
        <f t="shared" si="8"/>
        <v>16002.014239519192</v>
      </c>
      <c r="V28" s="5">
        <f t="shared" si="9"/>
        <v>29.73995849867055</v>
      </c>
      <c r="W28" s="75">
        <f t="shared" si="10"/>
        <v>128016.11391615354</v>
      </c>
      <c r="X28" s="80">
        <v>1073.0912860345045</v>
      </c>
      <c r="Y28" s="77">
        <f t="shared" si="0"/>
        <v>16482.074666704768</v>
      </c>
      <c r="Z28" s="77">
        <f t="shared" si="11"/>
        <v>30.65975102955727</v>
      </c>
      <c r="AA28" s="75">
        <f t="shared" si="12"/>
        <v>131856.59733363814</v>
      </c>
    </row>
    <row r="29" spans="2:27">
      <c r="B29" s="130"/>
      <c r="C29" s="114"/>
      <c r="D29" s="133"/>
      <c r="E29" s="117"/>
      <c r="F29" s="17">
        <v>910</v>
      </c>
      <c r="G29" s="20" t="s">
        <v>45</v>
      </c>
      <c r="H29" s="6">
        <v>1193</v>
      </c>
      <c r="I29" s="77">
        <v>14644.109864146485</v>
      </c>
      <c r="J29" s="5">
        <f t="shared" si="1"/>
        <v>34.085714285714289</v>
      </c>
      <c r="K29" s="75">
        <f>+I29*8</f>
        <v>117152.87891317188</v>
      </c>
      <c r="L29" s="80">
        <v>1229.8969072164948</v>
      </c>
      <c r="M29" s="78">
        <f t="shared" si="2"/>
        <v>15083.433160070879</v>
      </c>
      <c r="N29" s="15">
        <f t="shared" si="3"/>
        <v>35.139911634756992</v>
      </c>
      <c r="O29" s="75">
        <f t="shared" si="4"/>
        <v>120667.46528056703</v>
      </c>
      <c r="P29" s="80">
        <v>1267.9349558932936</v>
      </c>
      <c r="Q29" s="78">
        <f t="shared" si="5"/>
        <v>15535.936154873005</v>
      </c>
      <c r="R29" s="15">
        <f t="shared" si="6"/>
        <v>36.226713025522677</v>
      </c>
      <c r="S29" s="75">
        <f t="shared" si="7"/>
        <v>124287.48923898404</v>
      </c>
      <c r="T29" s="80">
        <v>1307.1494390652513</v>
      </c>
      <c r="U29" s="77">
        <f t="shared" si="8"/>
        <v>16002.014239519194</v>
      </c>
      <c r="V29" s="5">
        <f t="shared" si="9"/>
        <v>37.347126830435748</v>
      </c>
      <c r="W29" s="75">
        <f t="shared" si="10"/>
        <v>128016.11391615355</v>
      </c>
      <c r="X29" s="80">
        <v>1347.5767413043827</v>
      </c>
      <c r="Y29" s="77">
        <f t="shared" si="0"/>
        <v>16482.074666704772</v>
      </c>
      <c r="Z29" s="77">
        <f t="shared" si="11"/>
        <v>38.502192608696646</v>
      </c>
      <c r="AA29" s="75">
        <f t="shared" si="12"/>
        <v>131856.59733363817</v>
      </c>
    </row>
    <row r="30" spans="2:27" ht="13.8" thickBot="1">
      <c r="B30" s="130"/>
      <c r="C30" s="114"/>
      <c r="D30" s="134"/>
      <c r="E30" s="120"/>
      <c r="F30" s="25">
        <v>911</v>
      </c>
      <c r="G30" s="35" t="s">
        <v>5</v>
      </c>
      <c r="H30" s="6">
        <v>555</v>
      </c>
      <c r="I30" s="77">
        <v>14644.109864146485</v>
      </c>
      <c r="J30" s="5">
        <f t="shared" si="1"/>
        <v>15.857142857142858</v>
      </c>
      <c r="K30" s="75">
        <f>+I30*8</f>
        <v>117152.87891317188</v>
      </c>
      <c r="L30" s="80">
        <v>572.1649484536083</v>
      </c>
      <c r="M30" s="78">
        <f t="shared" si="2"/>
        <v>15083.433160070879</v>
      </c>
      <c r="N30" s="15">
        <f t="shared" si="3"/>
        <v>16.347569955817381</v>
      </c>
      <c r="O30" s="75">
        <f t="shared" si="4"/>
        <v>120667.46528056703</v>
      </c>
      <c r="P30" s="80">
        <v>589.86077160165803</v>
      </c>
      <c r="Q30" s="78">
        <f t="shared" si="5"/>
        <v>15535.936154873005</v>
      </c>
      <c r="R30" s="15">
        <f t="shared" si="6"/>
        <v>16.853164902904513</v>
      </c>
      <c r="S30" s="75">
        <f t="shared" si="7"/>
        <v>124287.48923898404</v>
      </c>
      <c r="T30" s="80">
        <v>608.10388824913196</v>
      </c>
      <c r="U30" s="77">
        <f t="shared" si="8"/>
        <v>16002.014239519194</v>
      </c>
      <c r="V30" s="5">
        <f t="shared" si="9"/>
        <v>17.374396807118057</v>
      </c>
      <c r="W30" s="75">
        <f t="shared" si="10"/>
        <v>128016.11391615355</v>
      </c>
      <c r="X30" s="80">
        <v>626.91122499910512</v>
      </c>
      <c r="Y30" s="77">
        <f t="shared" si="0"/>
        <v>16482.074666704772</v>
      </c>
      <c r="Z30" s="77">
        <f t="shared" si="11"/>
        <v>17.911749285688717</v>
      </c>
      <c r="AA30" s="75">
        <f t="shared" si="12"/>
        <v>131856.59733363817</v>
      </c>
    </row>
    <row r="31" spans="2:27" ht="27" thickBot="1">
      <c r="B31" s="130"/>
      <c r="C31" s="114"/>
      <c r="D31" s="39">
        <v>1.1000000000000001</v>
      </c>
      <c r="E31" s="40" t="s">
        <v>12</v>
      </c>
      <c r="F31" s="33">
        <v>328</v>
      </c>
      <c r="G31" s="34" t="s">
        <v>46</v>
      </c>
      <c r="H31" s="6">
        <v>7519</v>
      </c>
      <c r="I31" s="77">
        <v>9294.7784279824446</v>
      </c>
      <c r="J31" s="5">
        <f t="shared" si="1"/>
        <v>214.82857142857142</v>
      </c>
      <c r="K31" s="75">
        <f>+I31*8</f>
        <v>74358.227423859556</v>
      </c>
      <c r="L31" s="80">
        <v>7868.5463917525776</v>
      </c>
      <c r="M31" s="78">
        <f t="shared" si="2"/>
        <v>9573.6217808219171</v>
      </c>
      <c r="N31" s="15">
        <f t="shared" si="3"/>
        <v>224.81561119293079</v>
      </c>
      <c r="O31" s="75">
        <f t="shared" si="4"/>
        <v>76588.974246575337</v>
      </c>
      <c r="P31" s="80">
        <v>8232.9034966521431</v>
      </c>
      <c r="Q31" s="78">
        <f t="shared" si="5"/>
        <v>9860.8304342465744</v>
      </c>
      <c r="R31" s="15">
        <f t="shared" si="6"/>
        <v>235.22581419006124</v>
      </c>
      <c r="S31" s="75">
        <f t="shared" si="7"/>
        <v>78886.643473972596</v>
      </c>
      <c r="T31" s="80">
        <v>8611.5293779919011</v>
      </c>
      <c r="U31" s="77">
        <f t="shared" si="8"/>
        <v>10156.655347273972</v>
      </c>
      <c r="V31" s="5">
        <f t="shared" si="9"/>
        <v>246.04369651405432</v>
      </c>
      <c r="W31" s="75">
        <f t="shared" si="10"/>
        <v>81253.24277819178</v>
      </c>
      <c r="X31" s="80">
        <v>9005.86533813598</v>
      </c>
      <c r="Y31" s="77">
        <f t="shared" si="0"/>
        <v>10461.355007692191</v>
      </c>
      <c r="Z31" s="77">
        <f t="shared" si="11"/>
        <v>257.31043823245659</v>
      </c>
      <c r="AA31" s="75">
        <f t="shared" si="12"/>
        <v>83690.840061537529</v>
      </c>
    </row>
    <row r="32" spans="2:27">
      <c r="B32" s="130"/>
      <c r="C32" s="114"/>
      <c r="D32" s="132">
        <v>1.3</v>
      </c>
      <c r="E32" s="116" t="s">
        <v>13</v>
      </c>
      <c r="F32" s="23" t="s">
        <v>74</v>
      </c>
      <c r="G32" s="24" t="s">
        <v>75</v>
      </c>
      <c r="H32" s="6"/>
      <c r="I32" s="77"/>
      <c r="J32" s="5">
        <f t="shared" si="1"/>
        <v>0</v>
      </c>
      <c r="K32" s="75"/>
      <c r="L32" s="80"/>
      <c r="M32" s="78">
        <f t="shared" si="2"/>
        <v>0</v>
      </c>
      <c r="N32" s="15">
        <f t="shared" si="3"/>
        <v>0</v>
      </c>
      <c r="O32" s="75">
        <f t="shared" si="4"/>
        <v>0</v>
      </c>
      <c r="P32" s="80"/>
      <c r="Q32" s="78">
        <f t="shared" si="5"/>
        <v>0</v>
      </c>
      <c r="R32" s="15">
        <f t="shared" si="6"/>
        <v>0</v>
      </c>
      <c r="S32" s="75">
        <f t="shared" si="7"/>
        <v>0</v>
      </c>
      <c r="T32" s="80"/>
      <c r="U32" s="77">
        <f t="shared" si="8"/>
        <v>0</v>
      </c>
      <c r="V32" s="5">
        <f t="shared" si="9"/>
        <v>0</v>
      </c>
      <c r="W32" s="75">
        <f t="shared" si="10"/>
        <v>0</v>
      </c>
      <c r="X32" s="80"/>
      <c r="Y32" s="77">
        <f t="shared" si="0"/>
        <v>0</v>
      </c>
      <c r="Z32" s="77">
        <f t="shared" si="11"/>
        <v>0</v>
      </c>
      <c r="AA32" s="75">
        <f t="shared" si="12"/>
        <v>0</v>
      </c>
    </row>
    <row r="33" spans="2:27">
      <c r="B33" s="130"/>
      <c r="C33" s="114"/>
      <c r="D33" s="133"/>
      <c r="E33" s="117"/>
      <c r="F33" s="17" t="s">
        <v>76</v>
      </c>
      <c r="G33" s="19" t="s">
        <v>77</v>
      </c>
      <c r="H33" s="6"/>
      <c r="I33" s="77"/>
      <c r="J33" s="5">
        <f t="shared" si="1"/>
        <v>0</v>
      </c>
      <c r="K33" s="75"/>
      <c r="L33" s="80"/>
      <c r="M33" s="78">
        <f t="shared" si="2"/>
        <v>0</v>
      </c>
      <c r="N33" s="15">
        <f t="shared" si="3"/>
        <v>0</v>
      </c>
      <c r="O33" s="75">
        <f t="shared" si="4"/>
        <v>0</v>
      </c>
      <c r="P33" s="80"/>
      <c r="Q33" s="78">
        <f t="shared" si="5"/>
        <v>0</v>
      </c>
      <c r="R33" s="15">
        <f t="shared" si="6"/>
        <v>0</v>
      </c>
      <c r="S33" s="75">
        <f t="shared" si="7"/>
        <v>0</v>
      </c>
      <c r="T33" s="80"/>
      <c r="U33" s="77">
        <f t="shared" si="8"/>
        <v>0</v>
      </c>
      <c r="V33" s="5">
        <f t="shared" si="9"/>
        <v>0</v>
      </c>
      <c r="W33" s="75">
        <f t="shared" si="10"/>
        <v>0</v>
      </c>
      <c r="X33" s="80"/>
      <c r="Y33" s="77">
        <f t="shared" si="0"/>
        <v>0</v>
      </c>
      <c r="Z33" s="77">
        <f t="shared" si="11"/>
        <v>0</v>
      </c>
      <c r="AA33" s="75">
        <f t="shared" si="12"/>
        <v>0</v>
      </c>
    </row>
    <row r="34" spans="2:27">
      <c r="B34" s="130"/>
      <c r="C34" s="114"/>
      <c r="D34" s="133"/>
      <c r="E34" s="117"/>
      <c r="F34" s="17" t="s">
        <v>78</v>
      </c>
      <c r="G34" s="19" t="s">
        <v>79</v>
      </c>
      <c r="H34" s="6"/>
      <c r="I34" s="77"/>
      <c r="J34" s="5">
        <f t="shared" si="1"/>
        <v>0</v>
      </c>
      <c r="K34" s="75"/>
      <c r="L34" s="80"/>
      <c r="M34" s="78">
        <f t="shared" si="2"/>
        <v>0</v>
      </c>
      <c r="N34" s="15">
        <f t="shared" si="3"/>
        <v>0</v>
      </c>
      <c r="O34" s="75">
        <f t="shared" si="4"/>
        <v>0</v>
      </c>
      <c r="P34" s="80"/>
      <c r="Q34" s="78">
        <f t="shared" si="5"/>
        <v>0</v>
      </c>
      <c r="R34" s="15">
        <f t="shared" si="6"/>
        <v>0</v>
      </c>
      <c r="S34" s="75">
        <f t="shared" si="7"/>
        <v>0</v>
      </c>
      <c r="T34" s="80"/>
      <c r="U34" s="77">
        <f t="shared" si="8"/>
        <v>0</v>
      </c>
      <c r="V34" s="5">
        <f t="shared" si="9"/>
        <v>0</v>
      </c>
      <c r="W34" s="75">
        <f t="shared" si="10"/>
        <v>0</v>
      </c>
      <c r="X34" s="80"/>
      <c r="Y34" s="77">
        <f t="shared" si="0"/>
        <v>0</v>
      </c>
      <c r="Z34" s="77">
        <f t="shared" si="11"/>
        <v>0</v>
      </c>
      <c r="AA34" s="75">
        <f t="shared" si="12"/>
        <v>0</v>
      </c>
    </row>
    <row r="35" spans="2:27">
      <c r="B35" s="130"/>
      <c r="C35" s="114"/>
      <c r="D35" s="133"/>
      <c r="E35" s="117"/>
      <c r="F35" s="17" t="s">
        <v>80</v>
      </c>
      <c r="G35" s="19" t="s">
        <v>81</v>
      </c>
      <c r="H35" s="6"/>
      <c r="I35" s="77"/>
      <c r="J35" s="5">
        <f t="shared" si="1"/>
        <v>0</v>
      </c>
      <c r="K35" s="75"/>
      <c r="L35" s="80"/>
      <c r="M35" s="78">
        <f t="shared" si="2"/>
        <v>0</v>
      </c>
      <c r="N35" s="15">
        <f t="shared" si="3"/>
        <v>0</v>
      </c>
      <c r="O35" s="75">
        <f t="shared" si="4"/>
        <v>0</v>
      </c>
      <c r="P35" s="80"/>
      <c r="Q35" s="78">
        <f t="shared" si="5"/>
        <v>0</v>
      </c>
      <c r="R35" s="15">
        <f t="shared" si="6"/>
        <v>0</v>
      </c>
      <c r="S35" s="75">
        <f t="shared" si="7"/>
        <v>0</v>
      </c>
      <c r="T35" s="80"/>
      <c r="U35" s="77">
        <f t="shared" si="8"/>
        <v>0</v>
      </c>
      <c r="V35" s="5">
        <f t="shared" si="9"/>
        <v>0</v>
      </c>
      <c r="W35" s="75">
        <f t="shared" si="10"/>
        <v>0</v>
      </c>
      <c r="X35" s="80"/>
      <c r="Y35" s="77">
        <f t="shared" si="0"/>
        <v>0</v>
      </c>
      <c r="Z35" s="77">
        <f t="shared" si="11"/>
        <v>0</v>
      </c>
      <c r="AA35" s="75">
        <f t="shared" si="12"/>
        <v>0</v>
      </c>
    </row>
    <row r="36" spans="2:27">
      <c r="B36" s="130"/>
      <c r="C36" s="114"/>
      <c r="D36" s="133"/>
      <c r="E36" s="117"/>
      <c r="F36" s="17" t="s">
        <v>82</v>
      </c>
      <c r="G36" s="19" t="s">
        <v>83</v>
      </c>
      <c r="H36" s="6"/>
      <c r="I36" s="77"/>
      <c r="J36" s="5">
        <f t="shared" si="1"/>
        <v>0</v>
      </c>
      <c r="K36" s="75"/>
      <c r="L36" s="80"/>
      <c r="M36" s="78">
        <f t="shared" si="2"/>
        <v>0</v>
      </c>
      <c r="N36" s="15">
        <f t="shared" si="3"/>
        <v>0</v>
      </c>
      <c r="O36" s="75">
        <f t="shared" si="4"/>
        <v>0</v>
      </c>
      <c r="P36" s="80"/>
      <c r="Q36" s="78">
        <f t="shared" si="5"/>
        <v>0</v>
      </c>
      <c r="R36" s="15">
        <f t="shared" si="6"/>
        <v>0</v>
      </c>
      <c r="S36" s="75">
        <f t="shared" si="7"/>
        <v>0</v>
      </c>
      <c r="T36" s="80"/>
      <c r="U36" s="77">
        <f t="shared" si="8"/>
        <v>0</v>
      </c>
      <c r="V36" s="5">
        <f t="shared" si="9"/>
        <v>0</v>
      </c>
      <c r="W36" s="75">
        <f t="shared" si="10"/>
        <v>0</v>
      </c>
      <c r="X36" s="80"/>
      <c r="Y36" s="77">
        <f t="shared" si="0"/>
        <v>0</v>
      </c>
      <c r="Z36" s="77">
        <f t="shared" si="11"/>
        <v>0</v>
      </c>
      <c r="AA36" s="75">
        <f t="shared" si="12"/>
        <v>0</v>
      </c>
    </row>
    <row r="37" spans="2:27">
      <c r="B37" s="130"/>
      <c r="C37" s="114"/>
      <c r="D37" s="133"/>
      <c r="E37" s="117"/>
      <c r="F37" s="17" t="s">
        <v>84</v>
      </c>
      <c r="G37" s="19" t="s">
        <v>85</v>
      </c>
      <c r="H37" s="6"/>
      <c r="I37" s="77"/>
      <c r="J37" s="5">
        <f t="shared" si="1"/>
        <v>0</v>
      </c>
      <c r="K37" s="75"/>
      <c r="L37" s="80"/>
      <c r="M37" s="78">
        <f t="shared" si="2"/>
        <v>0</v>
      </c>
      <c r="N37" s="15">
        <f t="shared" si="3"/>
        <v>0</v>
      </c>
      <c r="O37" s="75">
        <f t="shared" si="4"/>
        <v>0</v>
      </c>
      <c r="P37" s="80"/>
      <c r="Q37" s="78">
        <f t="shared" si="5"/>
        <v>0</v>
      </c>
      <c r="R37" s="15">
        <f t="shared" si="6"/>
        <v>0</v>
      </c>
      <c r="S37" s="75">
        <f t="shared" si="7"/>
        <v>0</v>
      </c>
      <c r="T37" s="80"/>
      <c r="U37" s="77">
        <f t="shared" si="8"/>
        <v>0</v>
      </c>
      <c r="V37" s="5">
        <f t="shared" si="9"/>
        <v>0</v>
      </c>
      <c r="W37" s="75">
        <f t="shared" si="10"/>
        <v>0</v>
      </c>
      <c r="X37" s="80"/>
      <c r="Y37" s="77">
        <f t="shared" si="0"/>
        <v>0</v>
      </c>
      <c r="Z37" s="77">
        <f t="shared" si="11"/>
        <v>0</v>
      </c>
      <c r="AA37" s="75">
        <f t="shared" si="12"/>
        <v>0</v>
      </c>
    </row>
    <row r="38" spans="2:27">
      <c r="B38" s="130"/>
      <c r="C38" s="114"/>
      <c r="D38" s="133"/>
      <c r="E38" s="117"/>
      <c r="F38" s="17" t="s">
        <v>86</v>
      </c>
      <c r="G38" s="19" t="s">
        <v>87</v>
      </c>
      <c r="H38" s="6"/>
      <c r="I38" s="77"/>
      <c r="J38" s="5">
        <f t="shared" si="1"/>
        <v>0</v>
      </c>
      <c r="K38" s="75"/>
      <c r="L38" s="80"/>
      <c r="M38" s="78">
        <f t="shared" si="2"/>
        <v>0</v>
      </c>
      <c r="N38" s="15">
        <f t="shared" si="3"/>
        <v>0</v>
      </c>
      <c r="O38" s="75">
        <f t="shared" si="4"/>
        <v>0</v>
      </c>
      <c r="P38" s="80"/>
      <c r="Q38" s="78">
        <f t="shared" si="5"/>
        <v>0</v>
      </c>
      <c r="R38" s="15">
        <f t="shared" si="6"/>
        <v>0</v>
      </c>
      <c r="S38" s="75">
        <f t="shared" si="7"/>
        <v>0</v>
      </c>
      <c r="T38" s="80"/>
      <c r="U38" s="77">
        <f t="shared" si="8"/>
        <v>0</v>
      </c>
      <c r="V38" s="5">
        <f t="shared" si="9"/>
        <v>0</v>
      </c>
      <c r="W38" s="75">
        <f t="shared" si="10"/>
        <v>0</v>
      </c>
      <c r="X38" s="80"/>
      <c r="Y38" s="77">
        <f t="shared" si="0"/>
        <v>0</v>
      </c>
      <c r="Z38" s="77">
        <f t="shared" si="11"/>
        <v>0</v>
      </c>
      <c r="AA38" s="75">
        <f t="shared" si="12"/>
        <v>0</v>
      </c>
    </row>
    <row r="39" spans="2:27">
      <c r="B39" s="130"/>
      <c r="C39" s="114"/>
      <c r="D39" s="133"/>
      <c r="E39" s="117"/>
      <c r="F39" s="17" t="s">
        <v>88</v>
      </c>
      <c r="G39" s="19" t="s">
        <v>89</v>
      </c>
      <c r="H39" s="6"/>
      <c r="I39" s="77"/>
      <c r="J39" s="5">
        <f t="shared" si="1"/>
        <v>0</v>
      </c>
      <c r="K39" s="75"/>
      <c r="L39" s="80"/>
      <c r="M39" s="78">
        <f t="shared" si="2"/>
        <v>0</v>
      </c>
      <c r="N39" s="15">
        <f t="shared" si="3"/>
        <v>0</v>
      </c>
      <c r="O39" s="75">
        <f t="shared" si="4"/>
        <v>0</v>
      </c>
      <c r="P39" s="80"/>
      <c r="Q39" s="78">
        <f t="shared" si="5"/>
        <v>0</v>
      </c>
      <c r="R39" s="15">
        <f t="shared" si="6"/>
        <v>0</v>
      </c>
      <c r="S39" s="75">
        <f t="shared" si="7"/>
        <v>0</v>
      </c>
      <c r="T39" s="80"/>
      <c r="U39" s="77">
        <f t="shared" si="8"/>
        <v>0</v>
      </c>
      <c r="V39" s="5">
        <f t="shared" si="9"/>
        <v>0</v>
      </c>
      <c r="W39" s="75">
        <f t="shared" si="10"/>
        <v>0</v>
      </c>
      <c r="X39" s="80"/>
      <c r="Y39" s="77">
        <f t="shared" si="0"/>
        <v>0</v>
      </c>
      <c r="Z39" s="77">
        <f t="shared" si="11"/>
        <v>0</v>
      </c>
      <c r="AA39" s="75">
        <f t="shared" si="12"/>
        <v>0</v>
      </c>
    </row>
    <row r="40" spans="2:27">
      <c r="B40" s="130"/>
      <c r="C40" s="114"/>
      <c r="D40" s="133"/>
      <c r="E40" s="117"/>
      <c r="F40" s="17" t="s">
        <v>90</v>
      </c>
      <c r="G40" s="19" t="s">
        <v>91</v>
      </c>
      <c r="H40" s="6"/>
      <c r="I40" s="77"/>
      <c r="J40" s="5">
        <f t="shared" si="1"/>
        <v>0</v>
      </c>
      <c r="K40" s="75"/>
      <c r="L40" s="80"/>
      <c r="M40" s="78">
        <f t="shared" si="2"/>
        <v>0</v>
      </c>
      <c r="N40" s="15">
        <f t="shared" si="3"/>
        <v>0</v>
      </c>
      <c r="O40" s="75">
        <f t="shared" si="4"/>
        <v>0</v>
      </c>
      <c r="P40" s="80"/>
      <c r="Q40" s="78">
        <f t="shared" si="5"/>
        <v>0</v>
      </c>
      <c r="R40" s="15">
        <f t="shared" si="6"/>
        <v>0</v>
      </c>
      <c r="S40" s="75">
        <f t="shared" si="7"/>
        <v>0</v>
      </c>
      <c r="T40" s="80"/>
      <c r="U40" s="77">
        <f t="shared" si="8"/>
        <v>0</v>
      </c>
      <c r="V40" s="5">
        <f t="shared" si="9"/>
        <v>0</v>
      </c>
      <c r="W40" s="75">
        <f t="shared" si="10"/>
        <v>0</v>
      </c>
      <c r="X40" s="80"/>
      <c r="Y40" s="77">
        <f t="shared" si="0"/>
        <v>0</v>
      </c>
      <c r="Z40" s="77">
        <f t="shared" si="11"/>
        <v>0</v>
      </c>
      <c r="AA40" s="75">
        <f t="shared" si="12"/>
        <v>0</v>
      </c>
    </row>
    <row r="41" spans="2:27">
      <c r="B41" s="130"/>
      <c r="C41" s="114"/>
      <c r="D41" s="133"/>
      <c r="E41" s="117"/>
      <c r="F41" s="17" t="s">
        <v>92</v>
      </c>
      <c r="G41" s="19" t="s">
        <v>93</v>
      </c>
      <c r="H41" s="6"/>
      <c r="I41" s="77"/>
      <c r="J41" s="5">
        <f t="shared" si="1"/>
        <v>0</v>
      </c>
      <c r="K41" s="75"/>
      <c r="L41" s="80"/>
      <c r="M41" s="78">
        <f t="shared" si="2"/>
        <v>0</v>
      </c>
      <c r="N41" s="15">
        <f t="shared" si="3"/>
        <v>0</v>
      </c>
      <c r="O41" s="75">
        <f t="shared" si="4"/>
        <v>0</v>
      </c>
      <c r="P41" s="80"/>
      <c r="Q41" s="78">
        <f t="shared" si="5"/>
        <v>0</v>
      </c>
      <c r="R41" s="15">
        <f t="shared" si="6"/>
        <v>0</v>
      </c>
      <c r="S41" s="75">
        <f t="shared" si="7"/>
        <v>0</v>
      </c>
      <c r="T41" s="80"/>
      <c r="U41" s="77">
        <f t="shared" si="8"/>
        <v>0</v>
      </c>
      <c r="V41" s="5">
        <f t="shared" si="9"/>
        <v>0</v>
      </c>
      <c r="W41" s="75">
        <f t="shared" si="10"/>
        <v>0</v>
      </c>
      <c r="X41" s="80"/>
      <c r="Y41" s="77">
        <f t="shared" si="0"/>
        <v>0</v>
      </c>
      <c r="Z41" s="77">
        <f t="shared" si="11"/>
        <v>0</v>
      </c>
      <c r="AA41" s="75">
        <f t="shared" si="12"/>
        <v>0</v>
      </c>
    </row>
    <row r="42" spans="2:27">
      <c r="B42" s="130"/>
      <c r="C42" s="114"/>
      <c r="D42" s="133"/>
      <c r="E42" s="117"/>
      <c r="F42" s="17" t="s">
        <v>94</v>
      </c>
      <c r="G42" s="19" t="s">
        <v>95</v>
      </c>
      <c r="H42" s="6"/>
      <c r="I42" s="77"/>
      <c r="J42" s="5">
        <f t="shared" si="1"/>
        <v>0</v>
      </c>
      <c r="K42" s="75"/>
      <c r="L42" s="80"/>
      <c r="M42" s="78">
        <f t="shared" si="2"/>
        <v>0</v>
      </c>
      <c r="N42" s="15">
        <f t="shared" si="3"/>
        <v>0</v>
      </c>
      <c r="O42" s="75">
        <f t="shared" si="4"/>
        <v>0</v>
      </c>
      <c r="P42" s="80"/>
      <c r="Q42" s="78">
        <f t="shared" si="5"/>
        <v>0</v>
      </c>
      <c r="R42" s="15">
        <f t="shared" si="6"/>
        <v>0</v>
      </c>
      <c r="S42" s="75">
        <f t="shared" si="7"/>
        <v>0</v>
      </c>
      <c r="T42" s="80"/>
      <c r="U42" s="77">
        <f t="shared" si="8"/>
        <v>0</v>
      </c>
      <c r="V42" s="5">
        <f t="shared" si="9"/>
        <v>0</v>
      </c>
      <c r="W42" s="75">
        <f t="shared" si="10"/>
        <v>0</v>
      </c>
      <c r="X42" s="80"/>
      <c r="Y42" s="77">
        <f t="shared" si="0"/>
        <v>0</v>
      </c>
      <c r="Z42" s="77">
        <f t="shared" si="11"/>
        <v>0</v>
      </c>
      <c r="AA42" s="75">
        <f t="shared" si="12"/>
        <v>0</v>
      </c>
    </row>
    <row r="43" spans="2:27">
      <c r="B43" s="130"/>
      <c r="C43" s="114"/>
      <c r="D43" s="133"/>
      <c r="E43" s="117"/>
      <c r="F43" s="17" t="s">
        <v>100</v>
      </c>
      <c r="G43" s="19" t="s">
        <v>101</v>
      </c>
      <c r="H43" s="6"/>
      <c r="I43" s="77"/>
      <c r="J43" s="5">
        <f t="shared" si="1"/>
        <v>0</v>
      </c>
      <c r="K43" s="75"/>
      <c r="L43" s="80"/>
      <c r="M43" s="78">
        <f t="shared" si="2"/>
        <v>0</v>
      </c>
      <c r="N43" s="15">
        <f t="shared" si="3"/>
        <v>0</v>
      </c>
      <c r="O43" s="75">
        <f t="shared" si="4"/>
        <v>0</v>
      </c>
      <c r="P43" s="80"/>
      <c r="Q43" s="78">
        <f t="shared" si="5"/>
        <v>0</v>
      </c>
      <c r="R43" s="15">
        <f t="shared" si="6"/>
        <v>0</v>
      </c>
      <c r="S43" s="75">
        <f t="shared" si="7"/>
        <v>0</v>
      </c>
      <c r="T43" s="80"/>
      <c r="U43" s="77">
        <f t="shared" si="8"/>
        <v>0</v>
      </c>
      <c r="V43" s="5">
        <f t="shared" si="9"/>
        <v>0</v>
      </c>
      <c r="W43" s="75">
        <f t="shared" si="10"/>
        <v>0</v>
      </c>
      <c r="X43" s="80"/>
      <c r="Y43" s="77">
        <f t="shared" si="0"/>
        <v>0</v>
      </c>
      <c r="Z43" s="77">
        <f t="shared" si="11"/>
        <v>0</v>
      </c>
      <c r="AA43" s="75">
        <f t="shared" si="12"/>
        <v>0</v>
      </c>
    </row>
    <row r="44" spans="2:27">
      <c r="B44" s="130"/>
      <c r="C44" s="114"/>
      <c r="D44" s="133"/>
      <c r="E44" s="117"/>
      <c r="F44" s="17" t="s">
        <v>102</v>
      </c>
      <c r="G44" s="19" t="s">
        <v>103</v>
      </c>
      <c r="H44" s="6"/>
      <c r="I44" s="77"/>
      <c r="J44" s="5">
        <f t="shared" si="1"/>
        <v>0</v>
      </c>
      <c r="K44" s="75"/>
      <c r="L44" s="80"/>
      <c r="M44" s="78">
        <f t="shared" si="2"/>
        <v>0</v>
      </c>
      <c r="N44" s="15">
        <f t="shared" si="3"/>
        <v>0</v>
      </c>
      <c r="O44" s="75">
        <f t="shared" si="4"/>
        <v>0</v>
      </c>
      <c r="P44" s="80"/>
      <c r="Q44" s="78">
        <f t="shared" si="5"/>
        <v>0</v>
      </c>
      <c r="R44" s="15">
        <f t="shared" si="6"/>
        <v>0</v>
      </c>
      <c r="S44" s="75">
        <f t="shared" si="7"/>
        <v>0</v>
      </c>
      <c r="T44" s="80"/>
      <c r="U44" s="77">
        <f t="shared" si="8"/>
        <v>0</v>
      </c>
      <c r="V44" s="5">
        <f t="shared" si="9"/>
        <v>0</v>
      </c>
      <c r="W44" s="75">
        <f t="shared" si="10"/>
        <v>0</v>
      </c>
      <c r="X44" s="80"/>
      <c r="Y44" s="77">
        <f t="shared" si="0"/>
        <v>0</v>
      </c>
      <c r="Z44" s="77">
        <f t="shared" si="11"/>
        <v>0</v>
      </c>
      <c r="AA44" s="75">
        <f t="shared" si="12"/>
        <v>0</v>
      </c>
    </row>
    <row r="45" spans="2:27">
      <c r="B45" s="130"/>
      <c r="C45" s="114"/>
      <c r="D45" s="133"/>
      <c r="E45" s="117"/>
      <c r="F45" s="17" t="s">
        <v>104</v>
      </c>
      <c r="G45" s="19" t="s">
        <v>105</v>
      </c>
      <c r="H45" s="6"/>
      <c r="I45" s="77"/>
      <c r="J45" s="5">
        <f t="shared" si="1"/>
        <v>0</v>
      </c>
      <c r="K45" s="75"/>
      <c r="L45" s="80"/>
      <c r="M45" s="78">
        <f t="shared" si="2"/>
        <v>0</v>
      </c>
      <c r="N45" s="15">
        <f t="shared" si="3"/>
        <v>0</v>
      </c>
      <c r="O45" s="75">
        <f t="shared" si="4"/>
        <v>0</v>
      </c>
      <c r="P45" s="80"/>
      <c r="Q45" s="78">
        <f t="shared" si="5"/>
        <v>0</v>
      </c>
      <c r="R45" s="15">
        <f t="shared" si="6"/>
        <v>0</v>
      </c>
      <c r="S45" s="75">
        <f t="shared" si="7"/>
        <v>0</v>
      </c>
      <c r="T45" s="80"/>
      <c r="U45" s="77">
        <f t="shared" si="8"/>
        <v>0</v>
      </c>
      <c r="V45" s="5">
        <f t="shared" si="9"/>
        <v>0</v>
      </c>
      <c r="W45" s="75">
        <f t="shared" si="10"/>
        <v>0</v>
      </c>
      <c r="X45" s="80"/>
      <c r="Y45" s="77">
        <f t="shared" si="0"/>
        <v>0</v>
      </c>
      <c r="Z45" s="77">
        <f t="shared" si="11"/>
        <v>0</v>
      </c>
      <c r="AA45" s="75">
        <f t="shared" si="12"/>
        <v>0</v>
      </c>
    </row>
    <row r="46" spans="2:27">
      <c r="B46" s="130"/>
      <c r="C46" s="114"/>
      <c r="D46" s="133"/>
      <c r="E46" s="117"/>
      <c r="F46" s="17" t="s">
        <v>106</v>
      </c>
      <c r="G46" s="19" t="s">
        <v>107</v>
      </c>
      <c r="H46" s="6"/>
      <c r="I46" s="77"/>
      <c r="J46" s="5">
        <f t="shared" si="1"/>
        <v>0</v>
      </c>
      <c r="K46" s="75"/>
      <c r="L46" s="80"/>
      <c r="M46" s="78">
        <f t="shared" si="2"/>
        <v>0</v>
      </c>
      <c r="N46" s="15">
        <f t="shared" si="3"/>
        <v>0</v>
      </c>
      <c r="O46" s="75">
        <f t="shared" si="4"/>
        <v>0</v>
      </c>
      <c r="P46" s="80"/>
      <c r="Q46" s="78">
        <f t="shared" si="5"/>
        <v>0</v>
      </c>
      <c r="R46" s="15">
        <f t="shared" si="6"/>
        <v>0</v>
      </c>
      <c r="S46" s="75">
        <f t="shared" si="7"/>
        <v>0</v>
      </c>
      <c r="T46" s="80"/>
      <c r="U46" s="77">
        <f t="shared" si="8"/>
        <v>0</v>
      </c>
      <c r="V46" s="5">
        <f t="shared" si="9"/>
        <v>0</v>
      </c>
      <c r="W46" s="75">
        <f t="shared" si="10"/>
        <v>0</v>
      </c>
      <c r="X46" s="80"/>
      <c r="Y46" s="77">
        <f t="shared" si="0"/>
        <v>0</v>
      </c>
      <c r="Z46" s="77">
        <f t="shared" si="11"/>
        <v>0</v>
      </c>
      <c r="AA46" s="75">
        <f t="shared" si="12"/>
        <v>0</v>
      </c>
    </row>
    <row r="47" spans="2:27">
      <c r="B47" s="130"/>
      <c r="C47" s="114"/>
      <c r="D47" s="133"/>
      <c r="E47" s="117"/>
      <c r="F47" s="17" t="s">
        <v>108</v>
      </c>
      <c r="G47" s="19" t="s">
        <v>109</v>
      </c>
      <c r="H47" s="6"/>
      <c r="I47" s="77"/>
      <c r="J47" s="5">
        <f t="shared" si="1"/>
        <v>0</v>
      </c>
      <c r="K47" s="75"/>
      <c r="L47" s="80"/>
      <c r="M47" s="78">
        <f t="shared" si="2"/>
        <v>0</v>
      </c>
      <c r="N47" s="15">
        <f t="shared" si="3"/>
        <v>0</v>
      </c>
      <c r="O47" s="75">
        <f t="shared" si="4"/>
        <v>0</v>
      </c>
      <c r="P47" s="80"/>
      <c r="Q47" s="78">
        <f t="shared" si="5"/>
        <v>0</v>
      </c>
      <c r="R47" s="15">
        <f t="shared" si="6"/>
        <v>0</v>
      </c>
      <c r="S47" s="75">
        <f t="shared" si="7"/>
        <v>0</v>
      </c>
      <c r="T47" s="80"/>
      <c r="U47" s="77">
        <f t="shared" si="8"/>
        <v>0</v>
      </c>
      <c r="V47" s="5">
        <f t="shared" si="9"/>
        <v>0</v>
      </c>
      <c r="W47" s="75">
        <f t="shared" si="10"/>
        <v>0</v>
      </c>
      <c r="X47" s="80"/>
      <c r="Y47" s="77">
        <f t="shared" si="0"/>
        <v>0</v>
      </c>
      <c r="Z47" s="77">
        <f t="shared" si="11"/>
        <v>0</v>
      </c>
      <c r="AA47" s="75">
        <f t="shared" si="12"/>
        <v>0</v>
      </c>
    </row>
    <row r="48" spans="2:27">
      <c r="B48" s="130"/>
      <c r="C48" s="114"/>
      <c r="D48" s="133"/>
      <c r="E48" s="117"/>
      <c r="F48" s="17" t="s">
        <v>110</v>
      </c>
      <c r="G48" s="19" t="s">
        <v>111</v>
      </c>
      <c r="H48" s="6"/>
      <c r="I48" s="77"/>
      <c r="J48" s="5">
        <f t="shared" si="1"/>
        <v>0</v>
      </c>
      <c r="K48" s="75"/>
      <c r="L48" s="80"/>
      <c r="M48" s="78">
        <f t="shared" si="2"/>
        <v>0</v>
      </c>
      <c r="N48" s="15">
        <f t="shared" si="3"/>
        <v>0</v>
      </c>
      <c r="O48" s="75">
        <f t="shared" si="4"/>
        <v>0</v>
      </c>
      <c r="P48" s="80"/>
      <c r="Q48" s="78">
        <f t="shared" si="5"/>
        <v>0</v>
      </c>
      <c r="R48" s="15">
        <f t="shared" si="6"/>
        <v>0</v>
      </c>
      <c r="S48" s="75">
        <f t="shared" si="7"/>
        <v>0</v>
      </c>
      <c r="T48" s="80"/>
      <c r="U48" s="77">
        <f t="shared" si="8"/>
        <v>0</v>
      </c>
      <c r="V48" s="5">
        <f t="shared" si="9"/>
        <v>0</v>
      </c>
      <c r="W48" s="75">
        <f t="shared" si="10"/>
        <v>0</v>
      </c>
      <c r="X48" s="80"/>
      <c r="Y48" s="77">
        <f t="shared" si="0"/>
        <v>0</v>
      </c>
      <c r="Z48" s="77">
        <f t="shared" si="11"/>
        <v>0</v>
      </c>
      <c r="AA48" s="75">
        <f t="shared" si="12"/>
        <v>0</v>
      </c>
    </row>
    <row r="49" spans="2:27">
      <c r="B49" s="130"/>
      <c r="C49" s="114"/>
      <c r="D49" s="133"/>
      <c r="E49" s="117"/>
      <c r="F49" s="17" t="s">
        <v>112</v>
      </c>
      <c r="G49" s="19" t="s">
        <v>113</v>
      </c>
      <c r="H49" s="6"/>
      <c r="I49" s="77"/>
      <c r="J49" s="5">
        <f t="shared" si="1"/>
        <v>0</v>
      </c>
      <c r="K49" s="75"/>
      <c r="L49" s="80"/>
      <c r="M49" s="78">
        <f t="shared" si="2"/>
        <v>0</v>
      </c>
      <c r="N49" s="15">
        <f t="shared" si="3"/>
        <v>0</v>
      </c>
      <c r="O49" s="75">
        <f t="shared" si="4"/>
        <v>0</v>
      </c>
      <c r="P49" s="80"/>
      <c r="Q49" s="78">
        <f t="shared" si="5"/>
        <v>0</v>
      </c>
      <c r="R49" s="15">
        <f t="shared" si="6"/>
        <v>0</v>
      </c>
      <c r="S49" s="75">
        <f t="shared" si="7"/>
        <v>0</v>
      </c>
      <c r="T49" s="80"/>
      <c r="U49" s="77">
        <f t="shared" si="8"/>
        <v>0</v>
      </c>
      <c r="V49" s="5">
        <f t="shared" si="9"/>
        <v>0</v>
      </c>
      <c r="W49" s="75">
        <f t="shared" si="10"/>
        <v>0</v>
      </c>
      <c r="X49" s="80"/>
      <c r="Y49" s="77">
        <f t="shared" si="0"/>
        <v>0</v>
      </c>
      <c r="Z49" s="77">
        <f t="shared" si="11"/>
        <v>0</v>
      </c>
      <c r="AA49" s="75">
        <f t="shared" si="12"/>
        <v>0</v>
      </c>
    </row>
    <row r="50" spans="2:27">
      <c r="B50" s="130"/>
      <c r="C50" s="114"/>
      <c r="D50" s="133"/>
      <c r="E50" s="117"/>
      <c r="F50" s="17" t="s">
        <v>114</v>
      </c>
      <c r="G50" s="19" t="s">
        <v>115</v>
      </c>
      <c r="H50" s="6"/>
      <c r="I50" s="77"/>
      <c r="J50" s="5">
        <f t="shared" si="1"/>
        <v>0</v>
      </c>
      <c r="K50" s="75"/>
      <c r="L50" s="80"/>
      <c r="M50" s="78">
        <f t="shared" si="2"/>
        <v>0</v>
      </c>
      <c r="N50" s="15">
        <f t="shared" si="3"/>
        <v>0</v>
      </c>
      <c r="O50" s="75">
        <f t="shared" si="4"/>
        <v>0</v>
      </c>
      <c r="P50" s="80"/>
      <c r="Q50" s="78">
        <f t="shared" si="5"/>
        <v>0</v>
      </c>
      <c r="R50" s="15">
        <f t="shared" si="6"/>
        <v>0</v>
      </c>
      <c r="S50" s="75">
        <f t="shared" si="7"/>
        <v>0</v>
      </c>
      <c r="T50" s="80"/>
      <c r="U50" s="77">
        <f t="shared" si="8"/>
        <v>0</v>
      </c>
      <c r="V50" s="5">
        <f t="shared" si="9"/>
        <v>0</v>
      </c>
      <c r="W50" s="75">
        <f t="shared" si="10"/>
        <v>0</v>
      </c>
      <c r="X50" s="80"/>
      <c r="Y50" s="77">
        <f t="shared" si="0"/>
        <v>0</v>
      </c>
      <c r="Z50" s="77">
        <f t="shared" si="11"/>
        <v>0</v>
      </c>
      <c r="AA50" s="75">
        <f t="shared" si="12"/>
        <v>0</v>
      </c>
    </row>
    <row r="51" spans="2:27">
      <c r="B51" s="130"/>
      <c r="C51" s="114"/>
      <c r="D51" s="133"/>
      <c r="E51" s="117"/>
      <c r="F51" s="17" t="s">
        <v>116</v>
      </c>
      <c r="G51" s="19" t="s">
        <v>117</v>
      </c>
      <c r="H51" s="6"/>
      <c r="I51" s="77"/>
      <c r="J51" s="5">
        <f t="shared" si="1"/>
        <v>0</v>
      </c>
      <c r="K51" s="75"/>
      <c r="L51" s="80"/>
      <c r="M51" s="78">
        <f t="shared" si="2"/>
        <v>0</v>
      </c>
      <c r="N51" s="15">
        <f t="shared" si="3"/>
        <v>0</v>
      </c>
      <c r="O51" s="75">
        <f t="shared" si="4"/>
        <v>0</v>
      </c>
      <c r="P51" s="80"/>
      <c r="Q51" s="78">
        <f t="shared" si="5"/>
        <v>0</v>
      </c>
      <c r="R51" s="15">
        <f t="shared" si="6"/>
        <v>0</v>
      </c>
      <c r="S51" s="75">
        <f t="shared" si="7"/>
        <v>0</v>
      </c>
      <c r="T51" s="80"/>
      <c r="U51" s="77">
        <f t="shared" si="8"/>
        <v>0</v>
      </c>
      <c r="V51" s="5">
        <f t="shared" si="9"/>
        <v>0</v>
      </c>
      <c r="W51" s="75">
        <f t="shared" si="10"/>
        <v>0</v>
      </c>
      <c r="X51" s="80"/>
      <c r="Y51" s="77">
        <f t="shared" si="0"/>
        <v>0</v>
      </c>
      <c r="Z51" s="77">
        <f t="shared" si="11"/>
        <v>0</v>
      </c>
      <c r="AA51" s="75">
        <f t="shared" si="12"/>
        <v>0</v>
      </c>
    </row>
    <row r="52" spans="2:27">
      <c r="B52" s="130"/>
      <c r="C52" s="114"/>
      <c r="D52" s="133"/>
      <c r="E52" s="117"/>
      <c r="F52" s="17" t="s">
        <v>118</v>
      </c>
      <c r="G52" s="19" t="s">
        <v>119</v>
      </c>
      <c r="H52" s="6"/>
      <c r="I52" s="77"/>
      <c r="J52" s="5">
        <f t="shared" si="1"/>
        <v>0</v>
      </c>
      <c r="K52" s="75"/>
      <c r="L52" s="80"/>
      <c r="M52" s="78">
        <f t="shared" si="2"/>
        <v>0</v>
      </c>
      <c r="N52" s="15">
        <f t="shared" si="3"/>
        <v>0</v>
      </c>
      <c r="O52" s="75">
        <f t="shared" si="4"/>
        <v>0</v>
      </c>
      <c r="P52" s="80"/>
      <c r="Q52" s="78">
        <f t="shared" si="5"/>
        <v>0</v>
      </c>
      <c r="R52" s="15">
        <f t="shared" si="6"/>
        <v>0</v>
      </c>
      <c r="S52" s="75">
        <f t="shared" si="7"/>
        <v>0</v>
      </c>
      <c r="T52" s="80"/>
      <c r="U52" s="77">
        <f t="shared" si="8"/>
        <v>0</v>
      </c>
      <c r="V52" s="5">
        <f t="shared" si="9"/>
        <v>0</v>
      </c>
      <c r="W52" s="75">
        <f t="shared" si="10"/>
        <v>0</v>
      </c>
      <c r="X52" s="80"/>
      <c r="Y52" s="77">
        <f t="shared" si="0"/>
        <v>0</v>
      </c>
      <c r="Z52" s="77">
        <f t="shared" si="11"/>
        <v>0</v>
      </c>
      <c r="AA52" s="75">
        <f t="shared" si="12"/>
        <v>0</v>
      </c>
    </row>
    <row r="53" spans="2:27">
      <c r="B53" s="130"/>
      <c r="C53" s="114"/>
      <c r="D53" s="133"/>
      <c r="E53" s="117"/>
      <c r="F53" s="17" t="s">
        <v>120</v>
      </c>
      <c r="G53" s="19" t="s">
        <v>121</v>
      </c>
      <c r="H53" s="6"/>
      <c r="I53" s="77"/>
      <c r="J53" s="5">
        <f t="shared" si="1"/>
        <v>0</v>
      </c>
      <c r="K53" s="75"/>
      <c r="L53" s="80"/>
      <c r="M53" s="78">
        <f t="shared" si="2"/>
        <v>0</v>
      </c>
      <c r="N53" s="15">
        <f t="shared" si="3"/>
        <v>0</v>
      </c>
      <c r="O53" s="75">
        <f t="shared" si="4"/>
        <v>0</v>
      </c>
      <c r="P53" s="80"/>
      <c r="Q53" s="78">
        <f t="shared" si="5"/>
        <v>0</v>
      </c>
      <c r="R53" s="15">
        <f t="shared" si="6"/>
        <v>0</v>
      </c>
      <c r="S53" s="75">
        <f t="shared" si="7"/>
        <v>0</v>
      </c>
      <c r="T53" s="80"/>
      <c r="U53" s="77">
        <f t="shared" si="8"/>
        <v>0</v>
      </c>
      <c r="V53" s="5">
        <f t="shared" si="9"/>
        <v>0</v>
      </c>
      <c r="W53" s="75">
        <f t="shared" si="10"/>
        <v>0</v>
      </c>
      <c r="X53" s="80"/>
      <c r="Y53" s="77">
        <f t="shared" si="0"/>
        <v>0</v>
      </c>
      <c r="Z53" s="77">
        <f t="shared" si="11"/>
        <v>0</v>
      </c>
      <c r="AA53" s="75">
        <f t="shared" si="12"/>
        <v>0</v>
      </c>
    </row>
    <row r="54" spans="2:27">
      <c r="B54" s="130"/>
      <c r="C54" s="114"/>
      <c r="D54" s="133"/>
      <c r="E54" s="117"/>
      <c r="F54" s="17" t="s">
        <v>122</v>
      </c>
      <c r="G54" s="19" t="s">
        <v>123</v>
      </c>
      <c r="H54" s="6"/>
      <c r="I54" s="77"/>
      <c r="J54" s="5">
        <f t="shared" si="1"/>
        <v>0</v>
      </c>
      <c r="K54" s="75"/>
      <c r="L54" s="80"/>
      <c r="M54" s="78">
        <f t="shared" si="2"/>
        <v>0</v>
      </c>
      <c r="N54" s="15">
        <f t="shared" si="3"/>
        <v>0</v>
      </c>
      <c r="O54" s="75">
        <f t="shared" si="4"/>
        <v>0</v>
      </c>
      <c r="P54" s="80"/>
      <c r="Q54" s="78">
        <f t="shared" si="5"/>
        <v>0</v>
      </c>
      <c r="R54" s="15">
        <f t="shared" si="6"/>
        <v>0</v>
      </c>
      <c r="S54" s="75">
        <f t="shared" si="7"/>
        <v>0</v>
      </c>
      <c r="T54" s="80"/>
      <c r="U54" s="77">
        <f t="shared" si="8"/>
        <v>0</v>
      </c>
      <c r="V54" s="5">
        <f t="shared" si="9"/>
        <v>0</v>
      </c>
      <c r="W54" s="75">
        <f t="shared" si="10"/>
        <v>0</v>
      </c>
      <c r="X54" s="80"/>
      <c r="Y54" s="77">
        <f t="shared" si="0"/>
        <v>0</v>
      </c>
      <c r="Z54" s="77">
        <f t="shared" si="11"/>
        <v>0</v>
      </c>
      <c r="AA54" s="75">
        <f t="shared" si="12"/>
        <v>0</v>
      </c>
    </row>
    <row r="55" spans="2:27">
      <c r="B55" s="130"/>
      <c r="C55" s="114"/>
      <c r="D55" s="133"/>
      <c r="E55" s="117"/>
      <c r="F55" s="17" t="s">
        <v>124</v>
      </c>
      <c r="G55" s="19" t="s">
        <v>125</v>
      </c>
      <c r="H55" s="6"/>
      <c r="I55" s="77"/>
      <c r="J55" s="5">
        <f t="shared" si="1"/>
        <v>0</v>
      </c>
      <c r="K55" s="75"/>
      <c r="L55" s="80"/>
      <c r="M55" s="78">
        <f t="shared" si="2"/>
        <v>0</v>
      </c>
      <c r="N55" s="15">
        <f t="shared" si="3"/>
        <v>0</v>
      </c>
      <c r="O55" s="75">
        <f t="shared" si="4"/>
        <v>0</v>
      </c>
      <c r="P55" s="80"/>
      <c r="Q55" s="78">
        <f t="shared" si="5"/>
        <v>0</v>
      </c>
      <c r="R55" s="15">
        <f t="shared" si="6"/>
        <v>0</v>
      </c>
      <c r="S55" s="75">
        <f t="shared" si="7"/>
        <v>0</v>
      </c>
      <c r="T55" s="80"/>
      <c r="U55" s="77">
        <f t="shared" si="8"/>
        <v>0</v>
      </c>
      <c r="V55" s="5">
        <f t="shared" si="9"/>
        <v>0</v>
      </c>
      <c r="W55" s="75">
        <f t="shared" si="10"/>
        <v>0</v>
      </c>
      <c r="X55" s="80"/>
      <c r="Y55" s="77">
        <f t="shared" si="0"/>
        <v>0</v>
      </c>
      <c r="Z55" s="77">
        <f t="shared" si="11"/>
        <v>0</v>
      </c>
      <c r="AA55" s="75">
        <f t="shared" si="12"/>
        <v>0</v>
      </c>
    </row>
    <row r="56" spans="2:27">
      <c r="B56" s="130"/>
      <c r="C56" s="114"/>
      <c r="D56" s="133"/>
      <c r="E56" s="117"/>
      <c r="F56" s="17" t="s">
        <v>126</v>
      </c>
      <c r="G56" s="19" t="s">
        <v>127</v>
      </c>
      <c r="H56" s="6"/>
      <c r="I56" s="77"/>
      <c r="J56" s="5">
        <f t="shared" si="1"/>
        <v>0</v>
      </c>
      <c r="K56" s="75"/>
      <c r="L56" s="80"/>
      <c r="M56" s="78">
        <f t="shared" si="2"/>
        <v>0</v>
      </c>
      <c r="N56" s="15">
        <f t="shared" si="3"/>
        <v>0</v>
      </c>
      <c r="O56" s="75">
        <f t="shared" si="4"/>
        <v>0</v>
      </c>
      <c r="P56" s="80"/>
      <c r="Q56" s="78">
        <f t="shared" si="5"/>
        <v>0</v>
      </c>
      <c r="R56" s="15">
        <f t="shared" si="6"/>
        <v>0</v>
      </c>
      <c r="S56" s="75">
        <f t="shared" si="7"/>
        <v>0</v>
      </c>
      <c r="T56" s="80"/>
      <c r="U56" s="77">
        <f t="shared" si="8"/>
        <v>0</v>
      </c>
      <c r="V56" s="5">
        <f t="shared" si="9"/>
        <v>0</v>
      </c>
      <c r="W56" s="75">
        <f t="shared" si="10"/>
        <v>0</v>
      </c>
      <c r="X56" s="80"/>
      <c r="Y56" s="77">
        <f t="shared" si="0"/>
        <v>0</v>
      </c>
      <c r="Z56" s="77">
        <f t="shared" si="11"/>
        <v>0</v>
      </c>
      <c r="AA56" s="75">
        <f t="shared" si="12"/>
        <v>0</v>
      </c>
    </row>
    <row r="57" spans="2:27">
      <c r="B57" s="130"/>
      <c r="C57" s="114"/>
      <c r="D57" s="133"/>
      <c r="E57" s="117"/>
      <c r="F57" s="17" t="s">
        <v>128</v>
      </c>
      <c r="G57" s="19" t="s">
        <v>129</v>
      </c>
      <c r="H57" s="6"/>
      <c r="I57" s="77"/>
      <c r="J57" s="5">
        <f t="shared" si="1"/>
        <v>0</v>
      </c>
      <c r="K57" s="75"/>
      <c r="L57" s="80"/>
      <c r="M57" s="78">
        <f t="shared" si="2"/>
        <v>0</v>
      </c>
      <c r="N57" s="15">
        <f t="shared" si="3"/>
        <v>0</v>
      </c>
      <c r="O57" s="75">
        <f t="shared" si="4"/>
        <v>0</v>
      </c>
      <c r="P57" s="80"/>
      <c r="Q57" s="78">
        <f t="shared" si="5"/>
        <v>0</v>
      </c>
      <c r="R57" s="15">
        <f t="shared" si="6"/>
        <v>0</v>
      </c>
      <c r="S57" s="75">
        <f t="shared" si="7"/>
        <v>0</v>
      </c>
      <c r="T57" s="80"/>
      <c r="U57" s="77">
        <f t="shared" si="8"/>
        <v>0</v>
      </c>
      <c r="V57" s="5">
        <f t="shared" si="9"/>
        <v>0</v>
      </c>
      <c r="W57" s="75">
        <f t="shared" si="10"/>
        <v>0</v>
      </c>
      <c r="X57" s="80"/>
      <c r="Y57" s="77">
        <f t="shared" si="0"/>
        <v>0</v>
      </c>
      <c r="Z57" s="77">
        <f t="shared" si="11"/>
        <v>0</v>
      </c>
      <c r="AA57" s="75">
        <f t="shared" si="12"/>
        <v>0</v>
      </c>
    </row>
    <row r="58" spans="2:27">
      <c r="B58" s="130"/>
      <c r="C58" s="114"/>
      <c r="D58" s="133"/>
      <c r="E58" s="117"/>
      <c r="F58" s="17" t="s">
        <v>130</v>
      </c>
      <c r="G58" s="19" t="s">
        <v>131</v>
      </c>
      <c r="H58" s="6"/>
      <c r="I58" s="77"/>
      <c r="J58" s="5">
        <f t="shared" si="1"/>
        <v>0</v>
      </c>
      <c r="K58" s="75"/>
      <c r="L58" s="80"/>
      <c r="M58" s="78">
        <f t="shared" si="2"/>
        <v>0</v>
      </c>
      <c r="N58" s="15">
        <f t="shared" si="3"/>
        <v>0</v>
      </c>
      <c r="O58" s="75">
        <f t="shared" si="4"/>
        <v>0</v>
      </c>
      <c r="P58" s="80"/>
      <c r="Q58" s="78">
        <f t="shared" si="5"/>
        <v>0</v>
      </c>
      <c r="R58" s="15">
        <f t="shared" si="6"/>
        <v>0</v>
      </c>
      <c r="S58" s="75">
        <f t="shared" si="7"/>
        <v>0</v>
      </c>
      <c r="T58" s="80"/>
      <c r="U58" s="77">
        <f t="shared" si="8"/>
        <v>0</v>
      </c>
      <c r="V58" s="5">
        <f t="shared" si="9"/>
        <v>0</v>
      </c>
      <c r="W58" s="75">
        <f t="shared" si="10"/>
        <v>0</v>
      </c>
      <c r="X58" s="80"/>
      <c r="Y58" s="77">
        <f t="shared" si="0"/>
        <v>0</v>
      </c>
      <c r="Z58" s="77">
        <f t="shared" si="11"/>
        <v>0</v>
      </c>
      <c r="AA58" s="75">
        <f t="shared" si="12"/>
        <v>0</v>
      </c>
    </row>
    <row r="59" spans="2:27">
      <c r="B59" s="130"/>
      <c r="C59" s="114"/>
      <c r="D59" s="133"/>
      <c r="E59" s="117"/>
      <c r="F59" s="17" t="s">
        <v>132</v>
      </c>
      <c r="G59" s="19" t="s">
        <v>133</v>
      </c>
      <c r="H59" s="6"/>
      <c r="I59" s="77"/>
      <c r="J59" s="5">
        <f t="shared" si="1"/>
        <v>0</v>
      </c>
      <c r="K59" s="75"/>
      <c r="L59" s="80"/>
      <c r="M59" s="78">
        <f t="shared" si="2"/>
        <v>0</v>
      </c>
      <c r="N59" s="15">
        <f t="shared" si="3"/>
        <v>0</v>
      </c>
      <c r="O59" s="75">
        <f t="shared" si="4"/>
        <v>0</v>
      </c>
      <c r="P59" s="80"/>
      <c r="Q59" s="78">
        <f t="shared" si="5"/>
        <v>0</v>
      </c>
      <c r="R59" s="15">
        <f t="shared" si="6"/>
        <v>0</v>
      </c>
      <c r="S59" s="75">
        <f t="shared" si="7"/>
        <v>0</v>
      </c>
      <c r="T59" s="80"/>
      <c r="U59" s="77">
        <f t="shared" si="8"/>
        <v>0</v>
      </c>
      <c r="V59" s="5">
        <f t="shared" si="9"/>
        <v>0</v>
      </c>
      <c r="W59" s="75">
        <f t="shared" si="10"/>
        <v>0</v>
      </c>
      <c r="X59" s="80"/>
      <c r="Y59" s="77">
        <f t="shared" si="0"/>
        <v>0</v>
      </c>
      <c r="Z59" s="77">
        <f t="shared" si="11"/>
        <v>0</v>
      </c>
      <c r="AA59" s="75">
        <f t="shared" si="12"/>
        <v>0</v>
      </c>
    </row>
    <row r="60" spans="2:27">
      <c r="B60" s="130"/>
      <c r="C60" s="114"/>
      <c r="D60" s="133"/>
      <c r="E60" s="117"/>
      <c r="F60" s="17" t="s">
        <v>134</v>
      </c>
      <c r="G60" s="19" t="s">
        <v>135</v>
      </c>
      <c r="H60" s="6"/>
      <c r="I60" s="77"/>
      <c r="J60" s="5">
        <f t="shared" si="1"/>
        <v>0</v>
      </c>
      <c r="K60" s="75"/>
      <c r="L60" s="80"/>
      <c r="M60" s="78">
        <f t="shared" si="2"/>
        <v>0</v>
      </c>
      <c r="N60" s="15">
        <f t="shared" si="3"/>
        <v>0</v>
      </c>
      <c r="O60" s="75">
        <f t="shared" si="4"/>
        <v>0</v>
      </c>
      <c r="P60" s="80"/>
      <c r="Q60" s="78">
        <f t="shared" si="5"/>
        <v>0</v>
      </c>
      <c r="R60" s="15">
        <f t="shared" si="6"/>
        <v>0</v>
      </c>
      <c r="S60" s="75">
        <f t="shared" si="7"/>
        <v>0</v>
      </c>
      <c r="T60" s="80"/>
      <c r="U60" s="77">
        <f t="shared" si="8"/>
        <v>0</v>
      </c>
      <c r="V60" s="5">
        <f t="shared" si="9"/>
        <v>0</v>
      </c>
      <c r="W60" s="75">
        <f t="shared" si="10"/>
        <v>0</v>
      </c>
      <c r="X60" s="80"/>
      <c r="Y60" s="77">
        <f t="shared" si="0"/>
        <v>0</v>
      </c>
      <c r="Z60" s="77">
        <f t="shared" si="11"/>
        <v>0</v>
      </c>
      <c r="AA60" s="75">
        <f t="shared" si="12"/>
        <v>0</v>
      </c>
    </row>
    <row r="61" spans="2:27">
      <c r="B61" s="130"/>
      <c r="C61" s="114"/>
      <c r="D61" s="133"/>
      <c r="E61" s="117"/>
      <c r="F61" s="17" t="s">
        <v>136</v>
      </c>
      <c r="G61" s="19" t="s">
        <v>137</v>
      </c>
      <c r="H61" s="6"/>
      <c r="I61" s="77"/>
      <c r="J61" s="5">
        <f t="shared" si="1"/>
        <v>0</v>
      </c>
      <c r="K61" s="75"/>
      <c r="L61" s="80"/>
      <c r="M61" s="78">
        <f t="shared" si="2"/>
        <v>0</v>
      </c>
      <c r="N61" s="15">
        <f t="shared" si="3"/>
        <v>0</v>
      </c>
      <c r="O61" s="75">
        <f t="shared" si="4"/>
        <v>0</v>
      </c>
      <c r="P61" s="80"/>
      <c r="Q61" s="78">
        <f t="shared" si="5"/>
        <v>0</v>
      </c>
      <c r="R61" s="15">
        <f t="shared" si="6"/>
        <v>0</v>
      </c>
      <c r="S61" s="75">
        <f t="shared" si="7"/>
        <v>0</v>
      </c>
      <c r="T61" s="80"/>
      <c r="U61" s="77">
        <f t="shared" si="8"/>
        <v>0</v>
      </c>
      <c r="V61" s="5">
        <f t="shared" si="9"/>
        <v>0</v>
      </c>
      <c r="W61" s="75">
        <f t="shared" si="10"/>
        <v>0</v>
      </c>
      <c r="X61" s="80"/>
      <c r="Y61" s="77">
        <f t="shared" si="0"/>
        <v>0</v>
      </c>
      <c r="Z61" s="77">
        <f t="shared" si="11"/>
        <v>0</v>
      </c>
      <c r="AA61" s="75">
        <f t="shared" si="12"/>
        <v>0</v>
      </c>
    </row>
    <row r="62" spans="2:27">
      <c r="B62" s="130"/>
      <c r="C62" s="114"/>
      <c r="D62" s="133"/>
      <c r="E62" s="117"/>
      <c r="F62" s="17" t="s">
        <v>138</v>
      </c>
      <c r="G62" s="19" t="s">
        <v>139</v>
      </c>
      <c r="H62" s="6"/>
      <c r="I62" s="77"/>
      <c r="J62" s="5">
        <f t="shared" si="1"/>
        <v>0</v>
      </c>
      <c r="K62" s="75"/>
      <c r="L62" s="80"/>
      <c r="M62" s="78">
        <f t="shared" si="2"/>
        <v>0</v>
      </c>
      <c r="N62" s="15">
        <f t="shared" si="3"/>
        <v>0</v>
      </c>
      <c r="O62" s="75">
        <f t="shared" si="4"/>
        <v>0</v>
      </c>
      <c r="P62" s="80"/>
      <c r="Q62" s="78">
        <f t="shared" si="5"/>
        <v>0</v>
      </c>
      <c r="R62" s="15">
        <f t="shared" si="6"/>
        <v>0</v>
      </c>
      <c r="S62" s="75">
        <f t="shared" si="7"/>
        <v>0</v>
      </c>
      <c r="T62" s="80"/>
      <c r="U62" s="77">
        <f t="shared" si="8"/>
        <v>0</v>
      </c>
      <c r="V62" s="5">
        <f t="shared" si="9"/>
        <v>0</v>
      </c>
      <c r="W62" s="75">
        <f t="shared" si="10"/>
        <v>0</v>
      </c>
      <c r="X62" s="80"/>
      <c r="Y62" s="77">
        <f t="shared" si="0"/>
        <v>0</v>
      </c>
      <c r="Z62" s="77">
        <f t="shared" si="11"/>
        <v>0</v>
      </c>
      <c r="AA62" s="75">
        <f t="shared" si="12"/>
        <v>0</v>
      </c>
    </row>
    <row r="63" spans="2:27">
      <c r="B63" s="130"/>
      <c r="C63" s="114"/>
      <c r="D63" s="133"/>
      <c r="E63" s="117"/>
      <c r="F63" s="17" t="s">
        <v>140</v>
      </c>
      <c r="G63" s="19" t="s">
        <v>141</v>
      </c>
      <c r="H63" s="6"/>
      <c r="I63" s="77"/>
      <c r="J63" s="5">
        <f t="shared" si="1"/>
        <v>0</v>
      </c>
      <c r="K63" s="75"/>
      <c r="L63" s="80"/>
      <c r="M63" s="78">
        <f t="shared" si="2"/>
        <v>0</v>
      </c>
      <c r="N63" s="15">
        <f t="shared" si="3"/>
        <v>0</v>
      </c>
      <c r="O63" s="75">
        <f t="shared" si="4"/>
        <v>0</v>
      </c>
      <c r="P63" s="80"/>
      <c r="Q63" s="78">
        <f t="shared" si="5"/>
        <v>0</v>
      </c>
      <c r="R63" s="15">
        <f t="shared" si="6"/>
        <v>0</v>
      </c>
      <c r="S63" s="75">
        <f t="shared" si="7"/>
        <v>0</v>
      </c>
      <c r="T63" s="80"/>
      <c r="U63" s="77">
        <f t="shared" si="8"/>
        <v>0</v>
      </c>
      <c r="V63" s="5">
        <f t="shared" si="9"/>
        <v>0</v>
      </c>
      <c r="W63" s="75">
        <f t="shared" si="10"/>
        <v>0</v>
      </c>
      <c r="X63" s="80"/>
      <c r="Y63" s="77">
        <f t="shared" si="0"/>
        <v>0</v>
      </c>
      <c r="Z63" s="77">
        <f t="shared" si="11"/>
        <v>0</v>
      </c>
      <c r="AA63" s="75">
        <f t="shared" si="12"/>
        <v>0</v>
      </c>
    </row>
    <row r="64" spans="2:27">
      <c r="B64" s="130"/>
      <c r="C64" s="114"/>
      <c r="D64" s="133"/>
      <c r="E64" s="117"/>
      <c r="F64" s="17" t="s">
        <v>142</v>
      </c>
      <c r="G64" s="19" t="s">
        <v>143</v>
      </c>
      <c r="H64" s="6"/>
      <c r="I64" s="77"/>
      <c r="J64" s="5">
        <f t="shared" si="1"/>
        <v>0</v>
      </c>
      <c r="K64" s="75"/>
      <c r="L64" s="80"/>
      <c r="M64" s="78">
        <f t="shared" si="2"/>
        <v>0</v>
      </c>
      <c r="N64" s="15">
        <f t="shared" si="3"/>
        <v>0</v>
      </c>
      <c r="O64" s="75">
        <f t="shared" si="4"/>
        <v>0</v>
      </c>
      <c r="P64" s="80"/>
      <c r="Q64" s="78">
        <f t="shared" si="5"/>
        <v>0</v>
      </c>
      <c r="R64" s="15">
        <f t="shared" si="6"/>
        <v>0</v>
      </c>
      <c r="S64" s="75">
        <f t="shared" si="7"/>
        <v>0</v>
      </c>
      <c r="T64" s="80"/>
      <c r="U64" s="77">
        <f t="shared" si="8"/>
        <v>0</v>
      </c>
      <c r="V64" s="5">
        <f t="shared" si="9"/>
        <v>0</v>
      </c>
      <c r="W64" s="75">
        <f t="shared" si="10"/>
        <v>0</v>
      </c>
      <c r="X64" s="80"/>
      <c r="Y64" s="77">
        <f t="shared" si="0"/>
        <v>0</v>
      </c>
      <c r="Z64" s="77">
        <f t="shared" si="11"/>
        <v>0</v>
      </c>
      <c r="AA64" s="75">
        <f t="shared" si="12"/>
        <v>0</v>
      </c>
    </row>
    <row r="65" spans="2:27">
      <c r="B65" s="130"/>
      <c r="C65" s="114"/>
      <c r="D65" s="133"/>
      <c r="E65" s="117"/>
      <c r="F65" s="17" t="s">
        <v>144</v>
      </c>
      <c r="G65" s="19" t="s">
        <v>145</v>
      </c>
      <c r="H65" s="6"/>
      <c r="I65" s="77"/>
      <c r="J65" s="5">
        <f t="shared" si="1"/>
        <v>0</v>
      </c>
      <c r="K65" s="75"/>
      <c r="L65" s="80"/>
      <c r="M65" s="78">
        <f t="shared" si="2"/>
        <v>0</v>
      </c>
      <c r="N65" s="15">
        <f t="shared" si="3"/>
        <v>0</v>
      </c>
      <c r="O65" s="75">
        <f t="shared" si="4"/>
        <v>0</v>
      </c>
      <c r="P65" s="80"/>
      <c r="Q65" s="78">
        <f t="shared" si="5"/>
        <v>0</v>
      </c>
      <c r="R65" s="15">
        <f t="shared" si="6"/>
        <v>0</v>
      </c>
      <c r="S65" s="75">
        <f t="shared" si="7"/>
        <v>0</v>
      </c>
      <c r="T65" s="80"/>
      <c r="U65" s="77">
        <f t="shared" si="8"/>
        <v>0</v>
      </c>
      <c r="V65" s="5">
        <f t="shared" si="9"/>
        <v>0</v>
      </c>
      <c r="W65" s="75">
        <f t="shared" si="10"/>
        <v>0</v>
      </c>
      <c r="X65" s="80"/>
      <c r="Y65" s="77">
        <f t="shared" si="0"/>
        <v>0</v>
      </c>
      <c r="Z65" s="77">
        <f t="shared" si="11"/>
        <v>0</v>
      </c>
      <c r="AA65" s="75">
        <f t="shared" si="12"/>
        <v>0</v>
      </c>
    </row>
    <row r="66" spans="2:27">
      <c r="B66" s="130"/>
      <c r="C66" s="114"/>
      <c r="D66" s="133"/>
      <c r="E66" s="117"/>
      <c r="F66" s="17" t="s">
        <v>146</v>
      </c>
      <c r="G66" s="19" t="s">
        <v>147</v>
      </c>
      <c r="H66" s="6"/>
      <c r="I66" s="77"/>
      <c r="J66" s="5">
        <f t="shared" si="1"/>
        <v>0</v>
      </c>
      <c r="K66" s="75"/>
      <c r="L66" s="80"/>
      <c r="M66" s="78">
        <f t="shared" si="2"/>
        <v>0</v>
      </c>
      <c r="N66" s="15">
        <f t="shared" si="3"/>
        <v>0</v>
      </c>
      <c r="O66" s="75">
        <f t="shared" si="4"/>
        <v>0</v>
      </c>
      <c r="P66" s="80"/>
      <c r="Q66" s="78">
        <f t="shared" si="5"/>
        <v>0</v>
      </c>
      <c r="R66" s="15">
        <f t="shared" si="6"/>
        <v>0</v>
      </c>
      <c r="S66" s="75">
        <f t="shared" si="7"/>
        <v>0</v>
      </c>
      <c r="T66" s="80"/>
      <c r="U66" s="77">
        <f t="shared" si="8"/>
        <v>0</v>
      </c>
      <c r="V66" s="5">
        <f t="shared" si="9"/>
        <v>0</v>
      </c>
      <c r="W66" s="75">
        <f t="shared" si="10"/>
        <v>0</v>
      </c>
      <c r="X66" s="80"/>
      <c r="Y66" s="77">
        <f t="shared" si="0"/>
        <v>0</v>
      </c>
      <c r="Z66" s="77">
        <f t="shared" si="11"/>
        <v>0</v>
      </c>
      <c r="AA66" s="75">
        <f t="shared" si="12"/>
        <v>0</v>
      </c>
    </row>
    <row r="67" spans="2:27">
      <c r="B67" s="130"/>
      <c r="C67" s="114"/>
      <c r="D67" s="133"/>
      <c r="E67" s="117"/>
      <c r="F67" s="17" t="s">
        <v>148</v>
      </c>
      <c r="G67" s="19" t="s">
        <v>149</v>
      </c>
      <c r="H67" s="6"/>
      <c r="I67" s="77"/>
      <c r="J67" s="5">
        <f t="shared" si="1"/>
        <v>0</v>
      </c>
      <c r="K67" s="75"/>
      <c r="L67" s="80"/>
      <c r="M67" s="78">
        <f t="shared" si="2"/>
        <v>0</v>
      </c>
      <c r="N67" s="15">
        <f t="shared" si="3"/>
        <v>0</v>
      </c>
      <c r="O67" s="75">
        <f t="shared" si="4"/>
        <v>0</v>
      </c>
      <c r="P67" s="80"/>
      <c r="Q67" s="78">
        <f t="shared" si="5"/>
        <v>0</v>
      </c>
      <c r="R67" s="15">
        <f t="shared" si="6"/>
        <v>0</v>
      </c>
      <c r="S67" s="75">
        <f t="shared" si="7"/>
        <v>0</v>
      </c>
      <c r="T67" s="80"/>
      <c r="U67" s="77">
        <f t="shared" si="8"/>
        <v>0</v>
      </c>
      <c r="V67" s="5">
        <f t="shared" si="9"/>
        <v>0</v>
      </c>
      <c r="W67" s="75">
        <f t="shared" si="10"/>
        <v>0</v>
      </c>
      <c r="X67" s="80"/>
      <c r="Y67" s="77">
        <f t="shared" si="0"/>
        <v>0</v>
      </c>
      <c r="Z67" s="77">
        <f t="shared" si="11"/>
        <v>0</v>
      </c>
      <c r="AA67" s="75">
        <f t="shared" si="12"/>
        <v>0</v>
      </c>
    </row>
    <row r="68" spans="2:27">
      <c r="B68" s="130"/>
      <c r="C68" s="114"/>
      <c r="D68" s="133"/>
      <c r="E68" s="117"/>
      <c r="F68" s="17" t="s">
        <v>150</v>
      </c>
      <c r="G68" s="19" t="s">
        <v>151</v>
      </c>
      <c r="H68" s="6"/>
      <c r="I68" s="77"/>
      <c r="J68" s="5">
        <f t="shared" si="1"/>
        <v>0</v>
      </c>
      <c r="K68" s="75"/>
      <c r="L68" s="80"/>
      <c r="M68" s="78">
        <f t="shared" si="2"/>
        <v>0</v>
      </c>
      <c r="N68" s="15">
        <f t="shared" si="3"/>
        <v>0</v>
      </c>
      <c r="O68" s="75">
        <f t="shared" si="4"/>
        <v>0</v>
      </c>
      <c r="P68" s="80"/>
      <c r="Q68" s="78">
        <f t="shared" si="5"/>
        <v>0</v>
      </c>
      <c r="R68" s="15">
        <f t="shared" si="6"/>
        <v>0</v>
      </c>
      <c r="S68" s="75">
        <f t="shared" si="7"/>
        <v>0</v>
      </c>
      <c r="T68" s="80"/>
      <c r="U68" s="77">
        <f t="shared" si="8"/>
        <v>0</v>
      </c>
      <c r="V68" s="5">
        <f t="shared" si="9"/>
        <v>0</v>
      </c>
      <c r="W68" s="75">
        <f t="shared" si="10"/>
        <v>0</v>
      </c>
      <c r="X68" s="80"/>
      <c r="Y68" s="77">
        <f t="shared" si="0"/>
        <v>0</v>
      </c>
      <c r="Z68" s="77">
        <f t="shared" si="11"/>
        <v>0</v>
      </c>
      <c r="AA68" s="75">
        <f t="shared" si="12"/>
        <v>0</v>
      </c>
    </row>
    <row r="69" spans="2:27">
      <c r="B69" s="130"/>
      <c r="C69" s="114"/>
      <c r="D69" s="133"/>
      <c r="E69" s="117"/>
      <c r="F69" s="17" t="s">
        <v>152</v>
      </c>
      <c r="G69" s="19" t="s">
        <v>153</v>
      </c>
      <c r="H69" s="6"/>
      <c r="I69" s="77"/>
      <c r="J69" s="5">
        <f t="shared" si="1"/>
        <v>0</v>
      </c>
      <c r="K69" s="75"/>
      <c r="L69" s="80"/>
      <c r="M69" s="78">
        <f t="shared" si="2"/>
        <v>0</v>
      </c>
      <c r="N69" s="15">
        <f t="shared" si="3"/>
        <v>0</v>
      </c>
      <c r="O69" s="75">
        <f t="shared" si="4"/>
        <v>0</v>
      </c>
      <c r="P69" s="80"/>
      <c r="Q69" s="78">
        <f t="shared" si="5"/>
        <v>0</v>
      </c>
      <c r="R69" s="15">
        <f t="shared" si="6"/>
        <v>0</v>
      </c>
      <c r="S69" s="75">
        <f t="shared" si="7"/>
        <v>0</v>
      </c>
      <c r="T69" s="80"/>
      <c r="U69" s="77">
        <f t="shared" si="8"/>
        <v>0</v>
      </c>
      <c r="V69" s="5">
        <f t="shared" si="9"/>
        <v>0</v>
      </c>
      <c r="W69" s="75">
        <f t="shared" si="10"/>
        <v>0</v>
      </c>
      <c r="X69" s="80"/>
      <c r="Y69" s="77">
        <f t="shared" si="0"/>
        <v>0</v>
      </c>
      <c r="Z69" s="77">
        <f t="shared" si="11"/>
        <v>0</v>
      </c>
      <c r="AA69" s="75">
        <f t="shared" si="12"/>
        <v>0</v>
      </c>
    </row>
    <row r="70" spans="2:27">
      <c r="B70" s="130"/>
      <c r="C70" s="114"/>
      <c r="D70" s="133"/>
      <c r="E70" s="117"/>
      <c r="F70" s="17" t="s">
        <v>154</v>
      </c>
      <c r="G70" s="19" t="s">
        <v>155</v>
      </c>
      <c r="H70" s="6"/>
      <c r="I70" s="77"/>
      <c r="J70" s="5">
        <f t="shared" si="1"/>
        <v>0</v>
      </c>
      <c r="K70" s="75"/>
      <c r="L70" s="80"/>
      <c r="M70" s="78">
        <f t="shared" si="2"/>
        <v>0</v>
      </c>
      <c r="N70" s="15">
        <f t="shared" si="3"/>
        <v>0</v>
      </c>
      <c r="O70" s="75">
        <f t="shared" si="4"/>
        <v>0</v>
      </c>
      <c r="P70" s="80"/>
      <c r="Q70" s="78">
        <f t="shared" si="5"/>
        <v>0</v>
      </c>
      <c r="R70" s="15">
        <f t="shared" si="6"/>
        <v>0</v>
      </c>
      <c r="S70" s="75">
        <f t="shared" si="7"/>
        <v>0</v>
      </c>
      <c r="T70" s="80"/>
      <c r="U70" s="77">
        <f t="shared" si="8"/>
        <v>0</v>
      </c>
      <c r="V70" s="5">
        <f t="shared" si="9"/>
        <v>0</v>
      </c>
      <c r="W70" s="75">
        <f t="shared" si="10"/>
        <v>0</v>
      </c>
      <c r="X70" s="80"/>
      <c r="Y70" s="77">
        <f t="shared" si="0"/>
        <v>0</v>
      </c>
      <c r="Z70" s="77">
        <f t="shared" si="11"/>
        <v>0</v>
      </c>
      <c r="AA70" s="75">
        <f t="shared" si="12"/>
        <v>0</v>
      </c>
    </row>
    <row r="71" spans="2:27">
      <c r="B71" s="130"/>
      <c r="C71" s="114"/>
      <c r="D71" s="133"/>
      <c r="E71" s="117"/>
      <c r="F71" s="17" t="s">
        <v>156</v>
      </c>
      <c r="G71" s="19" t="s">
        <v>157</v>
      </c>
      <c r="H71" s="6"/>
      <c r="I71" s="77"/>
      <c r="J71" s="5">
        <f t="shared" si="1"/>
        <v>0</v>
      </c>
      <c r="K71" s="75"/>
      <c r="L71" s="80"/>
      <c r="M71" s="78">
        <f t="shared" si="2"/>
        <v>0</v>
      </c>
      <c r="N71" s="15">
        <f t="shared" si="3"/>
        <v>0</v>
      </c>
      <c r="O71" s="75">
        <f t="shared" si="4"/>
        <v>0</v>
      </c>
      <c r="P71" s="80"/>
      <c r="Q71" s="78">
        <f t="shared" si="5"/>
        <v>0</v>
      </c>
      <c r="R71" s="15">
        <f t="shared" si="6"/>
        <v>0</v>
      </c>
      <c r="S71" s="75">
        <f t="shared" si="7"/>
        <v>0</v>
      </c>
      <c r="T71" s="80"/>
      <c r="U71" s="77">
        <f t="shared" si="8"/>
        <v>0</v>
      </c>
      <c r="V71" s="5">
        <f t="shared" si="9"/>
        <v>0</v>
      </c>
      <c r="W71" s="75">
        <f t="shared" si="10"/>
        <v>0</v>
      </c>
      <c r="X71" s="80"/>
      <c r="Y71" s="77">
        <f t="shared" si="0"/>
        <v>0</v>
      </c>
      <c r="Z71" s="77">
        <f t="shared" si="11"/>
        <v>0</v>
      </c>
      <c r="AA71" s="75">
        <f t="shared" si="12"/>
        <v>0</v>
      </c>
    </row>
    <row r="72" spans="2:27">
      <c r="B72" s="130"/>
      <c r="C72" s="114"/>
      <c r="D72" s="133"/>
      <c r="E72" s="117"/>
      <c r="F72" s="17" t="s">
        <v>158</v>
      </c>
      <c r="G72" s="19" t="s">
        <v>159</v>
      </c>
      <c r="H72" s="6"/>
      <c r="I72" s="77"/>
      <c r="J72" s="5">
        <f t="shared" si="1"/>
        <v>0</v>
      </c>
      <c r="K72" s="75"/>
      <c r="L72" s="80"/>
      <c r="M72" s="78">
        <f t="shared" si="2"/>
        <v>0</v>
      </c>
      <c r="N72" s="15">
        <f t="shared" si="3"/>
        <v>0</v>
      </c>
      <c r="O72" s="75">
        <f t="shared" si="4"/>
        <v>0</v>
      </c>
      <c r="P72" s="80"/>
      <c r="Q72" s="78">
        <f t="shared" si="5"/>
        <v>0</v>
      </c>
      <c r="R72" s="15">
        <f t="shared" si="6"/>
        <v>0</v>
      </c>
      <c r="S72" s="75">
        <f t="shared" si="7"/>
        <v>0</v>
      </c>
      <c r="T72" s="80"/>
      <c r="U72" s="77">
        <f t="shared" si="8"/>
        <v>0</v>
      </c>
      <c r="V72" s="5">
        <f t="shared" si="9"/>
        <v>0</v>
      </c>
      <c r="W72" s="75">
        <f t="shared" si="10"/>
        <v>0</v>
      </c>
      <c r="X72" s="80"/>
      <c r="Y72" s="77">
        <f t="shared" si="0"/>
        <v>0</v>
      </c>
      <c r="Z72" s="77">
        <f t="shared" si="11"/>
        <v>0</v>
      </c>
      <c r="AA72" s="75">
        <f t="shared" si="12"/>
        <v>0</v>
      </c>
    </row>
    <row r="73" spans="2:27">
      <c r="B73" s="130"/>
      <c r="C73" s="114"/>
      <c r="D73" s="133"/>
      <c r="E73" s="117"/>
      <c r="F73" s="17" t="s">
        <v>160</v>
      </c>
      <c r="G73" s="19" t="s">
        <v>161</v>
      </c>
      <c r="H73" s="6"/>
      <c r="I73" s="77"/>
      <c r="J73" s="5">
        <f t="shared" si="1"/>
        <v>0</v>
      </c>
      <c r="K73" s="75"/>
      <c r="L73" s="80"/>
      <c r="M73" s="78">
        <f t="shared" si="2"/>
        <v>0</v>
      </c>
      <c r="N73" s="15">
        <f t="shared" si="3"/>
        <v>0</v>
      </c>
      <c r="O73" s="75">
        <f t="shared" si="4"/>
        <v>0</v>
      </c>
      <c r="P73" s="80"/>
      <c r="Q73" s="78">
        <f t="shared" si="5"/>
        <v>0</v>
      </c>
      <c r="R73" s="15">
        <f t="shared" si="6"/>
        <v>0</v>
      </c>
      <c r="S73" s="75">
        <f t="shared" si="7"/>
        <v>0</v>
      </c>
      <c r="T73" s="80"/>
      <c r="U73" s="77">
        <f t="shared" si="8"/>
        <v>0</v>
      </c>
      <c r="V73" s="5">
        <f t="shared" si="9"/>
        <v>0</v>
      </c>
      <c r="W73" s="75">
        <f t="shared" si="10"/>
        <v>0</v>
      </c>
      <c r="X73" s="80"/>
      <c r="Y73" s="77">
        <f t="shared" si="0"/>
        <v>0</v>
      </c>
      <c r="Z73" s="77">
        <f t="shared" si="11"/>
        <v>0</v>
      </c>
      <c r="AA73" s="75">
        <f t="shared" si="12"/>
        <v>0</v>
      </c>
    </row>
    <row r="74" spans="2:27">
      <c r="B74" s="130"/>
      <c r="C74" s="114"/>
      <c r="D74" s="133"/>
      <c r="E74" s="117"/>
      <c r="F74" s="17" t="s">
        <v>162</v>
      </c>
      <c r="G74" s="19" t="s">
        <v>163</v>
      </c>
      <c r="H74" s="6"/>
      <c r="I74" s="77"/>
      <c r="J74" s="5">
        <f t="shared" si="1"/>
        <v>0</v>
      </c>
      <c r="K74" s="75"/>
      <c r="L74" s="80"/>
      <c r="M74" s="78">
        <f t="shared" si="2"/>
        <v>0</v>
      </c>
      <c r="N74" s="15">
        <f t="shared" si="3"/>
        <v>0</v>
      </c>
      <c r="O74" s="75">
        <f t="shared" si="4"/>
        <v>0</v>
      </c>
      <c r="P74" s="80"/>
      <c r="Q74" s="78">
        <f t="shared" si="5"/>
        <v>0</v>
      </c>
      <c r="R74" s="15">
        <f t="shared" si="6"/>
        <v>0</v>
      </c>
      <c r="S74" s="75">
        <f t="shared" si="7"/>
        <v>0</v>
      </c>
      <c r="T74" s="80"/>
      <c r="U74" s="77">
        <f t="shared" si="8"/>
        <v>0</v>
      </c>
      <c r="V74" s="5">
        <f t="shared" si="9"/>
        <v>0</v>
      </c>
      <c r="W74" s="75">
        <f t="shared" si="10"/>
        <v>0</v>
      </c>
      <c r="X74" s="80"/>
      <c r="Y74" s="77">
        <f t="shared" si="0"/>
        <v>0</v>
      </c>
      <c r="Z74" s="77">
        <f t="shared" si="11"/>
        <v>0</v>
      </c>
      <c r="AA74" s="75">
        <f t="shared" si="12"/>
        <v>0</v>
      </c>
    </row>
    <row r="75" spans="2:27">
      <c r="B75" s="130"/>
      <c r="C75" s="114"/>
      <c r="D75" s="133"/>
      <c r="E75" s="117"/>
      <c r="F75" s="17" t="s">
        <v>164</v>
      </c>
      <c r="G75" s="19" t="s">
        <v>165</v>
      </c>
      <c r="H75" s="6"/>
      <c r="I75" s="77"/>
      <c r="J75" s="5">
        <f t="shared" si="1"/>
        <v>0</v>
      </c>
      <c r="K75" s="75"/>
      <c r="L75" s="80"/>
      <c r="M75" s="78">
        <f t="shared" si="2"/>
        <v>0</v>
      </c>
      <c r="N75" s="15">
        <f t="shared" si="3"/>
        <v>0</v>
      </c>
      <c r="O75" s="75">
        <f t="shared" si="4"/>
        <v>0</v>
      </c>
      <c r="P75" s="80"/>
      <c r="Q75" s="78">
        <f t="shared" si="5"/>
        <v>0</v>
      </c>
      <c r="R75" s="15">
        <f t="shared" si="6"/>
        <v>0</v>
      </c>
      <c r="S75" s="75">
        <f t="shared" si="7"/>
        <v>0</v>
      </c>
      <c r="T75" s="80"/>
      <c r="U75" s="77">
        <f t="shared" si="8"/>
        <v>0</v>
      </c>
      <c r="V75" s="5">
        <f t="shared" si="9"/>
        <v>0</v>
      </c>
      <c r="W75" s="75">
        <f t="shared" si="10"/>
        <v>0</v>
      </c>
      <c r="X75" s="80"/>
      <c r="Y75" s="77">
        <f t="shared" si="0"/>
        <v>0</v>
      </c>
      <c r="Z75" s="77">
        <f t="shared" si="11"/>
        <v>0</v>
      </c>
      <c r="AA75" s="75">
        <f t="shared" si="12"/>
        <v>0</v>
      </c>
    </row>
    <row r="76" spans="2:27">
      <c r="B76" s="130"/>
      <c r="C76" s="114"/>
      <c r="D76" s="133"/>
      <c r="E76" s="117"/>
      <c r="F76" s="17" t="s">
        <v>170</v>
      </c>
      <c r="G76" s="19" t="s">
        <v>171</v>
      </c>
      <c r="H76" s="6"/>
      <c r="I76" s="77"/>
      <c r="J76" s="5">
        <f t="shared" si="1"/>
        <v>0</v>
      </c>
      <c r="K76" s="75"/>
      <c r="L76" s="80"/>
      <c r="M76" s="78">
        <f t="shared" si="2"/>
        <v>0</v>
      </c>
      <c r="N76" s="15">
        <f t="shared" si="3"/>
        <v>0</v>
      </c>
      <c r="O76" s="75">
        <f t="shared" si="4"/>
        <v>0</v>
      </c>
      <c r="P76" s="80"/>
      <c r="Q76" s="78">
        <f t="shared" si="5"/>
        <v>0</v>
      </c>
      <c r="R76" s="15">
        <f t="shared" si="6"/>
        <v>0</v>
      </c>
      <c r="S76" s="75">
        <f t="shared" si="7"/>
        <v>0</v>
      </c>
      <c r="T76" s="80"/>
      <c r="U76" s="77">
        <f t="shared" si="8"/>
        <v>0</v>
      </c>
      <c r="V76" s="5">
        <f t="shared" si="9"/>
        <v>0</v>
      </c>
      <c r="W76" s="75">
        <f t="shared" si="10"/>
        <v>0</v>
      </c>
      <c r="X76" s="80"/>
      <c r="Y76" s="77">
        <f t="shared" si="0"/>
        <v>0</v>
      </c>
      <c r="Z76" s="77">
        <f t="shared" si="11"/>
        <v>0</v>
      </c>
      <c r="AA76" s="75">
        <f t="shared" si="12"/>
        <v>0</v>
      </c>
    </row>
    <row r="77" spans="2:27">
      <c r="B77" s="130"/>
      <c r="C77" s="114"/>
      <c r="D77" s="133"/>
      <c r="E77" s="117"/>
      <c r="F77" s="17" t="s">
        <v>172</v>
      </c>
      <c r="G77" s="19" t="s">
        <v>173</v>
      </c>
      <c r="H77" s="6"/>
      <c r="I77" s="77"/>
      <c r="J77" s="5">
        <f t="shared" si="1"/>
        <v>0</v>
      </c>
      <c r="K77" s="75"/>
      <c r="L77" s="80"/>
      <c r="M77" s="78">
        <f t="shared" si="2"/>
        <v>0</v>
      </c>
      <c r="N77" s="15">
        <f t="shared" si="3"/>
        <v>0</v>
      </c>
      <c r="O77" s="75">
        <f t="shared" si="4"/>
        <v>0</v>
      </c>
      <c r="P77" s="80"/>
      <c r="Q77" s="78">
        <f t="shared" si="5"/>
        <v>0</v>
      </c>
      <c r="R77" s="15">
        <f t="shared" si="6"/>
        <v>0</v>
      </c>
      <c r="S77" s="75">
        <f t="shared" si="7"/>
        <v>0</v>
      </c>
      <c r="T77" s="80"/>
      <c r="U77" s="77">
        <f t="shared" si="8"/>
        <v>0</v>
      </c>
      <c r="V77" s="5">
        <f t="shared" si="9"/>
        <v>0</v>
      </c>
      <c r="W77" s="75">
        <f t="shared" si="10"/>
        <v>0</v>
      </c>
      <c r="X77" s="80"/>
      <c r="Y77" s="77">
        <f t="shared" si="0"/>
        <v>0</v>
      </c>
      <c r="Z77" s="77">
        <f t="shared" si="11"/>
        <v>0</v>
      </c>
      <c r="AA77" s="75">
        <f t="shared" si="12"/>
        <v>0</v>
      </c>
    </row>
    <row r="78" spans="2:27">
      <c r="B78" s="130"/>
      <c r="C78" s="114"/>
      <c r="D78" s="133"/>
      <c r="E78" s="117"/>
      <c r="F78" s="17" t="s">
        <v>174</v>
      </c>
      <c r="G78" s="19" t="s">
        <v>175</v>
      </c>
      <c r="H78" s="6"/>
      <c r="I78" s="77"/>
      <c r="J78" s="5">
        <f t="shared" si="1"/>
        <v>0</v>
      </c>
      <c r="K78" s="75"/>
      <c r="L78" s="80"/>
      <c r="M78" s="78">
        <f t="shared" si="2"/>
        <v>0</v>
      </c>
      <c r="N78" s="15">
        <f t="shared" si="3"/>
        <v>0</v>
      </c>
      <c r="O78" s="75">
        <f t="shared" si="4"/>
        <v>0</v>
      </c>
      <c r="P78" s="80"/>
      <c r="Q78" s="78">
        <f t="shared" si="5"/>
        <v>0</v>
      </c>
      <c r="R78" s="15">
        <f t="shared" si="6"/>
        <v>0</v>
      </c>
      <c r="S78" s="75">
        <f t="shared" si="7"/>
        <v>0</v>
      </c>
      <c r="T78" s="80"/>
      <c r="U78" s="77">
        <f t="shared" si="8"/>
        <v>0</v>
      </c>
      <c r="V78" s="5">
        <f t="shared" si="9"/>
        <v>0</v>
      </c>
      <c r="W78" s="75">
        <f t="shared" si="10"/>
        <v>0</v>
      </c>
      <c r="X78" s="80"/>
      <c r="Y78" s="77">
        <f t="shared" ref="Y78:Y141" si="13">U78+(U78*3%)</f>
        <v>0</v>
      </c>
      <c r="Z78" s="77">
        <f t="shared" si="11"/>
        <v>0</v>
      </c>
      <c r="AA78" s="75">
        <f t="shared" si="12"/>
        <v>0</v>
      </c>
    </row>
    <row r="79" spans="2:27">
      <c r="B79" s="130"/>
      <c r="C79" s="114"/>
      <c r="D79" s="133"/>
      <c r="E79" s="117"/>
      <c r="F79" s="17" t="s">
        <v>176</v>
      </c>
      <c r="G79" s="19" t="s">
        <v>177</v>
      </c>
      <c r="H79" s="6"/>
      <c r="I79" s="77"/>
      <c r="J79" s="5">
        <f t="shared" ref="J79:J142" si="14">+H79/$H$11</f>
        <v>0</v>
      </c>
      <c r="K79" s="75"/>
      <c r="L79" s="80"/>
      <c r="M79" s="78">
        <f t="shared" ref="M79:M142" si="15">I79+(I79*3%)</f>
        <v>0</v>
      </c>
      <c r="N79" s="15">
        <f t="shared" ref="N79:N142" si="16">+L79/$L$11</f>
        <v>0</v>
      </c>
      <c r="O79" s="75">
        <f t="shared" ref="O79:O142" si="17">K79+(K79*3%)</f>
        <v>0</v>
      </c>
      <c r="P79" s="80"/>
      <c r="Q79" s="78">
        <f t="shared" ref="Q79:Q142" si="18">M79+(M79*3%)</f>
        <v>0</v>
      </c>
      <c r="R79" s="15">
        <f t="shared" ref="R79:R142" si="19">+P79/$P$11</f>
        <v>0</v>
      </c>
      <c r="S79" s="75">
        <f t="shared" ref="S79:S142" si="20">O79+(O79*3%)</f>
        <v>0</v>
      </c>
      <c r="T79" s="80"/>
      <c r="U79" s="77">
        <f t="shared" ref="U79:U142" si="21">Q79+(Q79*3%)</f>
        <v>0</v>
      </c>
      <c r="V79" s="5">
        <f t="shared" ref="V79:V142" si="22">+T79/$T$11</f>
        <v>0</v>
      </c>
      <c r="W79" s="75">
        <f t="shared" ref="W79:W142" si="23">S79+(S79*3%)</f>
        <v>0</v>
      </c>
      <c r="X79" s="80"/>
      <c r="Y79" s="77">
        <f t="shared" si="13"/>
        <v>0</v>
      </c>
      <c r="Z79" s="77">
        <f t="shared" ref="Z79:Z142" si="24">+X79/$X$11</f>
        <v>0</v>
      </c>
      <c r="AA79" s="75">
        <f t="shared" ref="AA79:AA142" si="25">W79+(W79*3%)</f>
        <v>0</v>
      </c>
    </row>
    <row r="80" spans="2:27">
      <c r="B80" s="130"/>
      <c r="C80" s="114"/>
      <c r="D80" s="133"/>
      <c r="E80" s="117"/>
      <c r="F80" s="17" t="s">
        <v>178</v>
      </c>
      <c r="G80" s="19" t="s">
        <v>179</v>
      </c>
      <c r="H80" s="6"/>
      <c r="I80" s="77"/>
      <c r="J80" s="5">
        <f t="shared" si="14"/>
        <v>0</v>
      </c>
      <c r="K80" s="75"/>
      <c r="L80" s="80"/>
      <c r="M80" s="78">
        <f t="shared" si="15"/>
        <v>0</v>
      </c>
      <c r="N80" s="15">
        <f t="shared" si="16"/>
        <v>0</v>
      </c>
      <c r="O80" s="75">
        <f t="shared" si="17"/>
        <v>0</v>
      </c>
      <c r="P80" s="80"/>
      <c r="Q80" s="78">
        <f t="shared" si="18"/>
        <v>0</v>
      </c>
      <c r="R80" s="15">
        <f t="shared" si="19"/>
        <v>0</v>
      </c>
      <c r="S80" s="75">
        <f t="shared" si="20"/>
        <v>0</v>
      </c>
      <c r="T80" s="80"/>
      <c r="U80" s="77">
        <f t="shared" si="21"/>
        <v>0</v>
      </c>
      <c r="V80" s="5">
        <f t="shared" si="22"/>
        <v>0</v>
      </c>
      <c r="W80" s="75">
        <f t="shared" si="23"/>
        <v>0</v>
      </c>
      <c r="X80" s="80"/>
      <c r="Y80" s="77">
        <f t="shared" si="13"/>
        <v>0</v>
      </c>
      <c r="Z80" s="77">
        <f t="shared" si="24"/>
        <v>0</v>
      </c>
      <c r="AA80" s="75">
        <f t="shared" si="25"/>
        <v>0</v>
      </c>
    </row>
    <row r="81" spans="2:27">
      <c r="B81" s="130"/>
      <c r="C81" s="114"/>
      <c r="D81" s="133"/>
      <c r="E81" s="117"/>
      <c r="F81" s="17" t="s">
        <v>180</v>
      </c>
      <c r="G81" s="19" t="s">
        <v>181</v>
      </c>
      <c r="H81" s="6"/>
      <c r="I81" s="77"/>
      <c r="J81" s="5">
        <f t="shared" si="14"/>
        <v>0</v>
      </c>
      <c r="K81" s="75"/>
      <c r="L81" s="80"/>
      <c r="M81" s="78">
        <f t="shared" si="15"/>
        <v>0</v>
      </c>
      <c r="N81" s="15">
        <f t="shared" si="16"/>
        <v>0</v>
      </c>
      <c r="O81" s="75">
        <f t="shared" si="17"/>
        <v>0</v>
      </c>
      <c r="P81" s="80"/>
      <c r="Q81" s="78">
        <f t="shared" si="18"/>
        <v>0</v>
      </c>
      <c r="R81" s="15">
        <f t="shared" si="19"/>
        <v>0</v>
      </c>
      <c r="S81" s="75">
        <f t="shared" si="20"/>
        <v>0</v>
      </c>
      <c r="T81" s="80"/>
      <c r="U81" s="77">
        <f t="shared" si="21"/>
        <v>0</v>
      </c>
      <c r="V81" s="5">
        <f t="shared" si="22"/>
        <v>0</v>
      </c>
      <c r="W81" s="75">
        <f t="shared" si="23"/>
        <v>0</v>
      </c>
      <c r="X81" s="80"/>
      <c r="Y81" s="77">
        <f t="shared" si="13"/>
        <v>0</v>
      </c>
      <c r="Z81" s="77">
        <f t="shared" si="24"/>
        <v>0</v>
      </c>
      <c r="AA81" s="75">
        <f t="shared" si="25"/>
        <v>0</v>
      </c>
    </row>
    <row r="82" spans="2:27">
      <c r="B82" s="130"/>
      <c r="C82" s="114"/>
      <c r="D82" s="133"/>
      <c r="E82" s="117"/>
      <c r="F82" s="17" t="s">
        <v>182</v>
      </c>
      <c r="G82" s="19" t="s">
        <v>183</v>
      </c>
      <c r="H82" s="6"/>
      <c r="I82" s="77"/>
      <c r="J82" s="5">
        <f t="shared" si="14"/>
        <v>0</v>
      </c>
      <c r="K82" s="75"/>
      <c r="L82" s="80"/>
      <c r="M82" s="78">
        <f t="shared" si="15"/>
        <v>0</v>
      </c>
      <c r="N82" s="15">
        <f t="shared" si="16"/>
        <v>0</v>
      </c>
      <c r="O82" s="75">
        <f t="shared" si="17"/>
        <v>0</v>
      </c>
      <c r="P82" s="80"/>
      <c r="Q82" s="78">
        <f t="shared" si="18"/>
        <v>0</v>
      </c>
      <c r="R82" s="15">
        <f t="shared" si="19"/>
        <v>0</v>
      </c>
      <c r="S82" s="75">
        <f t="shared" si="20"/>
        <v>0</v>
      </c>
      <c r="T82" s="80"/>
      <c r="U82" s="77">
        <f t="shared" si="21"/>
        <v>0</v>
      </c>
      <c r="V82" s="5">
        <f t="shared" si="22"/>
        <v>0</v>
      </c>
      <c r="W82" s="75">
        <f t="shared" si="23"/>
        <v>0</v>
      </c>
      <c r="X82" s="80"/>
      <c r="Y82" s="77">
        <f t="shared" si="13"/>
        <v>0</v>
      </c>
      <c r="Z82" s="77">
        <f t="shared" si="24"/>
        <v>0</v>
      </c>
      <c r="AA82" s="75">
        <f t="shared" si="25"/>
        <v>0</v>
      </c>
    </row>
    <row r="83" spans="2:27">
      <c r="B83" s="130"/>
      <c r="C83" s="114"/>
      <c r="D83" s="133"/>
      <c r="E83" s="117"/>
      <c r="F83" s="17" t="s">
        <v>184</v>
      </c>
      <c r="G83" s="19" t="s">
        <v>185</v>
      </c>
      <c r="H83" s="6"/>
      <c r="I83" s="77"/>
      <c r="J83" s="5">
        <f t="shared" si="14"/>
        <v>0</v>
      </c>
      <c r="K83" s="75"/>
      <c r="L83" s="80"/>
      <c r="M83" s="78">
        <f t="shared" si="15"/>
        <v>0</v>
      </c>
      <c r="N83" s="15">
        <f t="shared" si="16"/>
        <v>0</v>
      </c>
      <c r="O83" s="75">
        <f t="shared" si="17"/>
        <v>0</v>
      </c>
      <c r="P83" s="80"/>
      <c r="Q83" s="78">
        <f t="shared" si="18"/>
        <v>0</v>
      </c>
      <c r="R83" s="15">
        <f t="shared" si="19"/>
        <v>0</v>
      </c>
      <c r="S83" s="75">
        <f t="shared" si="20"/>
        <v>0</v>
      </c>
      <c r="T83" s="80"/>
      <c r="U83" s="77">
        <f t="shared" si="21"/>
        <v>0</v>
      </c>
      <c r="V83" s="5">
        <f t="shared" si="22"/>
        <v>0</v>
      </c>
      <c r="W83" s="75">
        <f t="shared" si="23"/>
        <v>0</v>
      </c>
      <c r="X83" s="80"/>
      <c r="Y83" s="77">
        <f t="shared" si="13"/>
        <v>0</v>
      </c>
      <c r="Z83" s="77">
        <f t="shared" si="24"/>
        <v>0</v>
      </c>
      <c r="AA83" s="75">
        <f t="shared" si="25"/>
        <v>0</v>
      </c>
    </row>
    <row r="84" spans="2:27">
      <c r="B84" s="130"/>
      <c r="C84" s="114"/>
      <c r="D84" s="133"/>
      <c r="E84" s="117"/>
      <c r="F84" s="17" t="s">
        <v>186</v>
      </c>
      <c r="G84" s="19" t="s">
        <v>187</v>
      </c>
      <c r="H84" s="6"/>
      <c r="I84" s="77"/>
      <c r="J84" s="5">
        <f t="shared" si="14"/>
        <v>0</v>
      </c>
      <c r="K84" s="75"/>
      <c r="L84" s="80"/>
      <c r="M84" s="78">
        <f t="shared" si="15"/>
        <v>0</v>
      </c>
      <c r="N84" s="15">
        <f t="shared" si="16"/>
        <v>0</v>
      </c>
      <c r="O84" s="75">
        <f t="shared" si="17"/>
        <v>0</v>
      </c>
      <c r="P84" s="80"/>
      <c r="Q84" s="78">
        <f t="shared" si="18"/>
        <v>0</v>
      </c>
      <c r="R84" s="15">
        <f t="shared" si="19"/>
        <v>0</v>
      </c>
      <c r="S84" s="75">
        <f t="shared" si="20"/>
        <v>0</v>
      </c>
      <c r="T84" s="80"/>
      <c r="U84" s="77">
        <f t="shared" si="21"/>
        <v>0</v>
      </c>
      <c r="V84" s="5">
        <f t="shared" si="22"/>
        <v>0</v>
      </c>
      <c r="W84" s="75">
        <f t="shared" si="23"/>
        <v>0</v>
      </c>
      <c r="X84" s="80"/>
      <c r="Y84" s="77">
        <f t="shared" si="13"/>
        <v>0</v>
      </c>
      <c r="Z84" s="77">
        <f t="shared" si="24"/>
        <v>0</v>
      </c>
      <c r="AA84" s="75">
        <f t="shared" si="25"/>
        <v>0</v>
      </c>
    </row>
    <row r="85" spans="2:27">
      <c r="B85" s="130"/>
      <c r="C85" s="114"/>
      <c r="D85" s="133"/>
      <c r="E85" s="117"/>
      <c r="F85" s="17" t="s">
        <v>188</v>
      </c>
      <c r="G85" s="19" t="s">
        <v>189</v>
      </c>
      <c r="H85" s="6"/>
      <c r="I85" s="77"/>
      <c r="J85" s="5">
        <f t="shared" si="14"/>
        <v>0</v>
      </c>
      <c r="K85" s="75"/>
      <c r="L85" s="80"/>
      <c r="M85" s="78">
        <f t="shared" si="15"/>
        <v>0</v>
      </c>
      <c r="N85" s="15">
        <f t="shared" si="16"/>
        <v>0</v>
      </c>
      <c r="O85" s="75">
        <f t="shared" si="17"/>
        <v>0</v>
      </c>
      <c r="P85" s="80"/>
      <c r="Q85" s="78">
        <f t="shared" si="18"/>
        <v>0</v>
      </c>
      <c r="R85" s="15">
        <f t="shared" si="19"/>
        <v>0</v>
      </c>
      <c r="S85" s="75">
        <f t="shared" si="20"/>
        <v>0</v>
      </c>
      <c r="T85" s="80"/>
      <c r="U85" s="77">
        <f t="shared" si="21"/>
        <v>0</v>
      </c>
      <c r="V85" s="5">
        <f t="shared" si="22"/>
        <v>0</v>
      </c>
      <c r="W85" s="75">
        <f t="shared" si="23"/>
        <v>0</v>
      </c>
      <c r="X85" s="80"/>
      <c r="Y85" s="77">
        <f t="shared" si="13"/>
        <v>0</v>
      </c>
      <c r="Z85" s="77">
        <f t="shared" si="24"/>
        <v>0</v>
      </c>
      <c r="AA85" s="75">
        <f t="shared" si="25"/>
        <v>0</v>
      </c>
    </row>
    <row r="86" spans="2:27">
      <c r="B86" s="130"/>
      <c r="C86" s="114"/>
      <c r="D86" s="133"/>
      <c r="E86" s="117"/>
      <c r="F86" s="17" t="s">
        <v>190</v>
      </c>
      <c r="G86" s="19" t="s">
        <v>191</v>
      </c>
      <c r="H86" s="6"/>
      <c r="I86" s="77"/>
      <c r="J86" s="5">
        <f t="shared" si="14"/>
        <v>0</v>
      </c>
      <c r="K86" s="75"/>
      <c r="L86" s="80"/>
      <c r="M86" s="78">
        <f t="shared" si="15"/>
        <v>0</v>
      </c>
      <c r="N86" s="15">
        <f t="shared" si="16"/>
        <v>0</v>
      </c>
      <c r="O86" s="75">
        <f t="shared" si="17"/>
        <v>0</v>
      </c>
      <c r="P86" s="80"/>
      <c r="Q86" s="78">
        <f t="shared" si="18"/>
        <v>0</v>
      </c>
      <c r="R86" s="15">
        <f t="shared" si="19"/>
        <v>0</v>
      </c>
      <c r="S86" s="75">
        <f t="shared" si="20"/>
        <v>0</v>
      </c>
      <c r="T86" s="80"/>
      <c r="U86" s="77">
        <f t="shared" si="21"/>
        <v>0</v>
      </c>
      <c r="V86" s="5">
        <f t="shared" si="22"/>
        <v>0</v>
      </c>
      <c r="W86" s="75">
        <f t="shared" si="23"/>
        <v>0</v>
      </c>
      <c r="X86" s="80"/>
      <c r="Y86" s="77">
        <f t="shared" si="13"/>
        <v>0</v>
      </c>
      <c r="Z86" s="77">
        <f t="shared" si="24"/>
        <v>0</v>
      </c>
      <c r="AA86" s="75">
        <f t="shared" si="25"/>
        <v>0</v>
      </c>
    </row>
    <row r="87" spans="2:27">
      <c r="B87" s="130"/>
      <c r="C87" s="114"/>
      <c r="D87" s="133"/>
      <c r="E87" s="117"/>
      <c r="F87" s="17" t="s">
        <v>192</v>
      </c>
      <c r="G87" s="19" t="s">
        <v>193</v>
      </c>
      <c r="H87" s="6"/>
      <c r="I87" s="77"/>
      <c r="J87" s="5">
        <f t="shared" si="14"/>
        <v>0</v>
      </c>
      <c r="K87" s="75"/>
      <c r="L87" s="80"/>
      <c r="M87" s="78">
        <f t="shared" si="15"/>
        <v>0</v>
      </c>
      <c r="N87" s="15">
        <f t="shared" si="16"/>
        <v>0</v>
      </c>
      <c r="O87" s="75">
        <f t="shared" si="17"/>
        <v>0</v>
      </c>
      <c r="P87" s="80"/>
      <c r="Q87" s="78">
        <f t="shared" si="18"/>
        <v>0</v>
      </c>
      <c r="R87" s="15">
        <f t="shared" si="19"/>
        <v>0</v>
      </c>
      <c r="S87" s="75">
        <f t="shared" si="20"/>
        <v>0</v>
      </c>
      <c r="T87" s="80"/>
      <c r="U87" s="77">
        <f t="shared" si="21"/>
        <v>0</v>
      </c>
      <c r="V87" s="5">
        <f t="shared" si="22"/>
        <v>0</v>
      </c>
      <c r="W87" s="75">
        <f t="shared" si="23"/>
        <v>0</v>
      </c>
      <c r="X87" s="80"/>
      <c r="Y87" s="77">
        <f t="shared" si="13"/>
        <v>0</v>
      </c>
      <c r="Z87" s="77">
        <f t="shared" si="24"/>
        <v>0</v>
      </c>
      <c r="AA87" s="75">
        <f t="shared" si="25"/>
        <v>0</v>
      </c>
    </row>
    <row r="88" spans="2:27">
      <c r="B88" s="130"/>
      <c r="C88" s="114"/>
      <c r="D88" s="133"/>
      <c r="E88" s="117"/>
      <c r="F88" s="17" t="s">
        <v>194</v>
      </c>
      <c r="G88" s="19" t="s">
        <v>195</v>
      </c>
      <c r="H88" s="6"/>
      <c r="I88" s="77"/>
      <c r="J88" s="5">
        <f t="shared" si="14"/>
        <v>0</v>
      </c>
      <c r="K88" s="75"/>
      <c r="L88" s="80"/>
      <c r="M88" s="78">
        <f t="shared" si="15"/>
        <v>0</v>
      </c>
      <c r="N88" s="15">
        <f t="shared" si="16"/>
        <v>0</v>
      </c>
      <c r="O88" s="75">
        <f t="shared" si="17"/>
        <v>0</v>
      </c>
      <c r="P88" s="80"/>
      <c r="Q88" s="78">
        <f t="shared" si="18"/>
        <v>0</v>
      </c>
      <c r="R88" s="15">
        <f t="shared" si="19"/>
        <v>0</v>
      </c>
      <c r="S88" s="75">
        <f t="shared" si="20"/>
        <v>0</v>
      </c>
      <c r="T88" s="80"/>
      <c r="U88" s="77">
        <f t="shared" si="21"/>
        <v>0</v>
      </c>
      <c r="V88" s="5">
        <f t="shared" si="22"/>
        <v>0</v>
      </c>
      <c r="W88" s="75">
        <f t="shared" si="23"/>
        <v>0</v>
      </c>
      <c r="X88" s="80"/>
      <c r="Y88" s="77">
        <f t="shared" si="13"/>
        <v>0</v>
      </c>
      <c r="Z88" s="77">
        <f t="shared" si="24"/>
        <v>0</v>
      </c>
      <c r="AA88" s="75">
        <f t="shared" si="25"/>
        <v>0</v>
      </c>
    </row>
    <row r="89" spans="2:27">
      <c r="B89" s="130"/>
      <c r="C89" s="114"/>
      <c r="D89" s="133"/>
      <c r="E89" s="117"/>
      <c r="F89" s="17" t="s">
        <v>196</v>
      </c>
      <c r="G89" s="19" t="s">
        <v>197</v>
      </c>
      <c r="H89" s="6"/>
      <c r="I89" s="77"/>
      <c r="J89" s="5">
        <f t="shared" si="14"/>
        <v>0</v>
      </c>
      <c r="K89" s="75"/>
      <c r="L89" s="80"/>
      <c r="M89" s="78">
        <f t="shared" si="15"/>
        <v>0</v>
      </c>
      <c r="N89" s="15">
        <f t="shared" si="16"/>
        <v>0</v>
      </c>
      <c r="O89" s="75">
        <f t="shared" si="17"/>
        <v>0</v>
      </c>
      <c r="P89" s="80"/>
      <c r="Q89" s="78">
        <f t="shared" si="18"/>
        <v>0</v>
      </c>
      <c r="R89" s="15">
        <f t="shared" si="19"/>
        <v>0</v>
      </c>
      <c r="S89" s="75">
        <f t="shared" si="20"/>
        <v>0</v>
      </c>
      <c r="T89" s="80"/>
      <c r="U89" s="77">
        <f t="shared" si="21"/>
        <v>0</v>
      </c>
      <c r="V89" s="5">
        <f t="shared" si="22"/>
        <v>0</v>
      </c>
      <c r="W89" s="75">
        <f t="shared" si="23"/>
        <v>0</v>
      </c>
      <c r="X89" s="80"/>
      <c r="Y89" s="77">
        <f t="shared" si="13"/>
        <v>0</v>
      </c>
      <c r="Z89" s="77">
        <f t="shared" si="24"/>
        <v>0</v>
      </c>
      <c r="AA89" s="75">
        <f t="shared" si="25"/>
        <v>0</v>
      </c>
    </row>
    <row r="90" spans="2:27">
      <c r="B90" s="130"/>
      <c r="C90" s="114"/>
      <c r="D90" s="133"/>
      <c r="E90" s="117"/>
      <c r="F90" s="17" t="s">
        <v>198</v>
      </c>
      <c r="G90" s="19" t="s">
        <v>199</v>
      </c>
      <c r="H90" s="6"/>
      <c r="I90" s="77"/>
      <c r="J90" s="5">
        <f t="shared" si="14"/>
        <v>0</v>
      </c>
      <c r="K90" s="75"/>
      <c r="L90" s="80"/>
      <c r="M90" s="78">
        <f t="shared" si="15"/>
        <v>0</v>
      </c>
      <c r="N90" s="15">
        <f t="shared" si="16"/>
        <v>0</v>
      </c>
      <c r="O90" s="75">
        <f t="shared" si="17"/>
        <v>0</v>
      </c>
      <c r="P90" s="80"/>
      <c r="Q90" s="78">
        <f t="shared" si="18"/>
        <v>0</v>
      </c>
      <c r="R90" s="15">
        <f t="shared" si="19"/>
        <v>0</v>
      </c>
      <c r="S90" s="75">
        <f t="shared" si="20"/>
        <v>0</v>
      </c>
      <c r="T90" s="80"/>
      <c r="U90" s="77">
        <f t="shared" si="21"/>
        <v>0</v>
      </c>
      <c r="V90" s="5">
        <f t="shared" si="22"/>
        <v>0</v>
      </c>
      <c r="W90" s="75">
        <f t="shared" si="23"/>
        <v>0</v>
      </c>
      <c r="X90" s="80"/>
      <c r="Y90" s="77">
        <f t="shared" si="13"/>
        <v>0</v>
      </c>
      <c r="Z90" s="77">
        <f t="shared" si="24"/>
        <v>0</v>
      </c>
      <c r="AA90" s="75">
        <f t="shared" si="25"/>
        <v>0</v>
      </c>
    </row>
    <row r="91" spans="2:27">
      <c r="B91" s="130"/>
      <c r="C91" s="114"/>
      <c r="D91" s="133"/>
      <c r="E91" s="117"/>
      <c r="F91" s="17" t="s">
        <v>200</v>
      </c>
      <c r="G91" s="19" t="s">
        <v>201</v>
      </c>
      <c r="H91" s="6"/>
      <c r="I91" s="77"/>
      <c r="J91" s="5">
        <f t="shared" si="14"/>
        <v>0</v>
      </c>
      <c r="K91" s="75"/>
      <c r="L91" s="80"/>
      <c r="M91" s="78">
        <f t="shared" si="15"/>
        <v>0</v>
      </c>
      <c r="N91" s="15">
        <f t="shared" si="16"/>
        <v>0</v>
      </c>
      <c r="O91" s="75">
        <f t="shared" si="17"/>
        <v>0</v>
      </c>
      <c r="P91" s="80"/>
      <c r="Q91" s="78">
        <f t="shared" si="18"/>
        <v>0</v>
      </c>
      <c r="R91" s="15">
        <f t="shared" si="19"/>
        <v>0</v>
      </c>
      <c r="S91" s="75">
        <f t="shared" si="20"/>
        <v>0</v>
      </c>
      <c r="T91" s="80"/>
      <c r="U91" s="77">
        <f t="shared" si="21"/>
        <v>0</v>
      </c>
      <c r="V91" s="5">
        <f t="shared" si="22"/>
        <v>0</v>
      </c>
      <c r="W91" s="75">
        <f t="shared" si="23"/>
        <v>0</v>
      </c>
      <c r="X91" s="80"/>
      <c r="Y91" s="77">
        <f t="shared" si="13"/>
        <v>0</v>
      </c>
      <c r="Z91" s="77">
        <f t="shared" si="24"/>
        <v>0</v>
      </c>
      <c r="AA91" s="75">
        <f t="shared" si="25"/>
        <v>0</v>
      </c>
    </row>
    <row r="92" spans="2:27">
      <c r="B92" s="130"/>
      <c r="C92" s="114"/>
      <c r="D92" s="133"/>
      <c r="E92" s="117"/>
      <c r="F92" s="17" t="s">
        <v>202</v>
      </c>
      <c r="G92" s="19" t="s">
        <v>203</v>
      </c>
      <c r="H92" s="6"/>
      <c r="I92" s="77"/>
      <c r="J92" s="5">
        <f t="shared" si="14"/>
        <v>0</v>
      </c>
      <c r="K92" s="75"/>
      <c r="L92" s="80"/>
      <c r="M92" s="78">
        <f t="shared" si="15"/>
        <v>0</v>
      </c>
      <c r="N92" s="15">
        <f t="shared" si="16"/>
        <v>0</v>
      </c>
      <c r="O92" s="75">
        <f t="shared" si="17"/>
        <v>0</v>
      </c>
      <c r="P92" s="80"/>
      <c r="Q92" s="78">
        <f t="shared" si="18"/>
        <v>0</v>
      </c>
      <c r="R92" s="15">
        <f t="shared" si="19"/>
        <v>0</v>
      </c>
      <c r="S92" s="75">
        <f t="shared" si="20"/>
        <v>0</v>
      </c>
      <c r="T92" s="80"/>
      <c r="U92" s="77">
        <f t="shared" si="21"/>
        <v>0</v>
      </c>
      <c r="V92" s="5">
        <f t="shared" si="22"/>
        <v>0</v>
      </c>
      <c r="W92" s="75">
        <f t="shared" si="23"/>
        <v>0</v>
      </c>
      <c r="X92" s="80"/>
      <c r="Y92" s="77">
        <f t="shared" si="13"/>
        <v>0</v>
      </c>
      <c r="Z92" s="77">
        <f t="shared" si="24"/>
        <v>0</v>
      </c>
      <c r="AA92" s="75">
        <f t="shared" si="25"/>
        <v>0</v>
      </c>
    </row>
    <row r="93" spans="2:27">
      <c r="B93" s="130"/>
      <c r="C93" s="114"/>
      <c r="D93" s="133"/>
      <c r="E93" s="117"/>
      <c r="F93" s="17" t="s">
        <v>204</v>
      </c>
      <c r="G93" s="19" t="s">
        <v>205</v>
      </c>
      <c r="H93" s="6"/>
      <c r="I93" s="77"/>
      <c r="J93" s="5">
        <f t="shared" si="14"/>
        <v>0</v>
      </c>
      <c r="K93" s="75"/>
      <c r="L93" s="80"/>
      <c r="M93" s="78">
        <f t="shared" si="15"/>
        <v>0</v>
      </c>
      <c r="N93" s="15">
        <f t="shared" si="16"/>
        <v>0</v>
      </c>
      <c r="O93" s="75">
        <f t="shared" si="17"/>
        <v>0</v>
      </c>
      <c r="P93" s="80"/>
      <c r="Q93" s="78">
        <f t="shared" si="18"/>
        <v>0</v>
      </c>
      <c r="R93" s="15">
        <f t="shared" si="19"/>
        <v>0</v>
      </c>
      <c r="S93" s="75">
        <f t="shared" si="20"/>
        <v>0</v>
      </c>
      <c r="T93" s="80"/>
      <c r="U93" s="77">
        <f t="shared" si="21"/>
        <v>0</v>
      </c>
      <c r="V93" s="5">
        <f t="shared" si="22"/>
        <v>0</v>
      </c>
      <c r="W93" s="75">
        <f t="shared" si="23"/>
        <v>0</v>
      </c>
      <c r="X93" s="80"/>
      <c r="Y93" s="77">
        <f t="shared" si="13"/>
        <v>0</v>
      </c>
      <c r="Z93" s="77">
        <f t="shared" si="24"/>
        <v>0</v>
      </c>
      <c r="AA93" s="75">
        <f t="shared" si="25"/>
        <v>0</v>
      </c>
    </row>
    <row r="94" spans="2:27">
      <c r="B94" s="130"/>
      <c r="C94" s="114"/>
      <c r="D94" s="133"/>
      <c r="E94" s="117"/>
      <c r="F94" s="17" t="s">
        <v>206</v>
      </c>
      <c r="G94" s="19" t="s">
        <v>207</v>
      </c>
      <c r="H94" s="6"/>
      <c r="I94" s="77"/>
      <c r="J94" s="5">
        <f t="shared" si="14"/>
        <v>0</v>
      </c>
      <c r="K94" s="75"/>
      <c r="L94" s="80"/>
      <c r="M94" s="78">
        <f t="shared" si="15"/>
        <v>0</v>
      </c>
      <c r="N94" s="15">
        <f t="shared" si="16"/>
        <v>0</v>
      </c>
      <c r="O94" s="75">
        <f t="shared" si="17"/>
        <v>0</v>
      </c>
      <c r="P94" s="80"/>
      <c r="Q94" s="78">
        <f t="shared" si="18"/>
        <v>0</v>
      </c>
      <c r="R94" s="15">
        <f t="shared" si="19"/>
        <v>0</v>
      </c>
      <c r="S94" s="75">
        <f t="shared" si="20"/>
        <v>0</v>
      </c>
      <c r="T94" s="80"/>
      <c r="U94" s="77">
        <f t="shared" si="21"/>
        <v>0</v>
      </c>
      <c r="V94" s="5">
        <f t="shared" si="22"/>
        <v>0</v>
      </c>
      <c r="W94" s="75">
        <f t="shared" si="23"/>
        <v>0</v>
      </c>
      <c r="X94" s="80"/>
      <c r="Y94" s="77">
        <f t="shared" si="13"/>
        <v>0</v>
      </c>
      <c r="Z94" s="77">
        <f t="shared" si="24"/>
        <v>0</v>
      </c>
      <c r="AA94" s="75">
        <f t="shared" si="25"/>
        <v>0</v>
      </c>
    </row>
    <row r="95" spans="2:27">
      <c r="B95" s="130"/>
      <c r="C95" s="114"/>
      <c r="D95" s="133"/>
      <c r="E95" s="117"/>
      <c r="F95" s="17" t="s">
        <v>208</v>
      </c>
      <c r="G95" s="19" t="s">
        <v>209</v>
      </c>
      <c r="H95" s="6"/>
      <c r="I95" s="77"/>
      <c r="J95" s="5">
        <f t="shared" si="14"/>
        <v>0</v>
      </c>
      <c r="K95" s="75"/>
      <c r="L95" s="80"/>
      <c r="M95" s="78">
        <f t="shared" si="15"/>
        <v>0</v>
      </c>
      <c r="N95" s="15">
        <f t="shared" si="16"/>
        <v>0</v>
      </c>
      <c r="O95" s="75">
        <f t="shared" si="17"/>
        <v>0</v>
      </c>
      <c r="P95" s="80"/>
      <c r="Q95" s="78">
        <f t="shared" si="18"/>
        <v>0</v>
      </c>
      <c r="R95" s="15">
        <f t="shared" si="19"/>
        <v>0</v>
      </c>
      <c r="S95" s="75">
        <f t="shared" si="20"/>
        <v>0</v>
      </c>
      <c r="T95" s="80"/>
      <c r="U95" s="77">
        <f t="shared" si="21"/>
        <v>0</v>
      </c>
      <c r="V95" s="5">
        <f t="shared" si="22"/>
        <v>0</v>
      </c>
      <c r="W95" s="75">
        <f t="shared" si="23"/>
        <v>0</v>
      </c>
      <c r="X95" s="80"/>
      <c r="Y95" s="77">
        <f t="shared" si="13"/>
        <v>0</v>
      </c>
      <c r="Z95" s="77">
        <f t="shared" si="24"/>
        <v>0</v>
      </c>
      <c r="AA95" s="75">
        <f t="shared" si="25"/>
        <v>0</v>
      </c>
    </row>
    <row r="96" spans="2:27">
      <c r="B96" s="130"/>
      <c r="C96" s="114"/>
      <c r="D96" s="133"/>
      <c r="E96" s="117"/>
      <c r="F96" s="17" t="s">
        <v>210</v>
      </c>
      <c r="G96" s="19" t="s">
        <v>211</v>
      </c>
      <c r="H96" s="6"/>
      <c r="I96" s="77"/>
      <c r="J96" s="5">
        <f t="shared" si="14"/>
        <v>0</v>
      </c>
      <c r="K96" s="75"/>
      <c r="L96" s="80"/>
      <c r="M96" s="78">
        <f t="shared" si="15"/>
        <v>0</v>
      </c>
      <c r="N96" s="15">
        <f t="shared" si="16"/>
        <v>0</v>
      </c>
      <c r="O96" s="75">
        <f t="shared" si="17"/>
        <v>0</v>
      </c>
      <c r="P96" s="80"/>
      <c r="Q96" s="78">
        <f t="shared" si="18"/>
        <v>0</v>
      </c>
      <c r="R96" s="15">
        <f t="shared" si="19"/>
        <v>0</v>
      </c>
      <c r="S96" s="75">
        <f t="shared" si="20"/>
        <v>0</v>
      </c>
      <c r="T96" s="80"/>
      <c r="U96" s="77">
        <f t="shared" si="21"/>
        <v>0</v>
      </c>
      <c r="V96" s="5">
        <f t="shared" si="22"/>
        <v>0</v>
      </c>
      <c r="W96" s="75">
        <f t="shared" si="23"/>
        <v>0</v>
      </c>
      <c r="X96" s="80"/>
      <c r="Y96" s="77">
        <f t="shared" si="13"/>
        <v>0</v>
      </c>
      <c r="Z96" s="77">
        <f t="shared" si="24"/>
        <v>0</v>
      </c>
      <c r="AA96" s="75">
        <f t="shared" si="25"/>
        <v>0</v>
      </c>
    </row>
    <row r="97" spans="2:27">
      <c r="B97" s="130"/>
      <c r="C97" s="114"/>
      <c r="D97" s="133"/>
      <c r="E97" s="117"/>
      <c r="F97" s="17" t="s">
        <v>212</v>
      </c>
      <c r="G97" s="19" t="s">
        <v>213</v>
      </c>
      <c r="H97" s="6"/>
      <c r="I97" s="77"/>
      <c r="J97" s="5">
        <f t="shared" si="14"/>
        <v>0</v>
      </c>
      <c r="K97" s="75"/>
      <c r="L97" s="80"/>
      <c r="M97" s="78">
        <f t="shared" si="15"/>
        <v>0</v>
      </c>
      <c r="N97" s="15">
        <f t="shared" si="16"/>
        <v>0</v>
      </c>
      <c r="O97" s="75">
        <f t="shared" si="17"/>
        <v>0</v>
      </c>
      <c r="P97" s="80"/>
      <c r="Q97" s="78">
        <f t="shared" si="18"/>
        <v>0</v>
      </c>
      <c r="R97" s="15">
        <f t="shared" si="19"/>
        <v>0</v>
      </c>
      <c r="S97" s="75">
        <f t="shared" si="20"/>
        <v>0</v>
      </c>
      <c r="T97" s="80"/>
      <c r="U97" s="77">
        <f t="shared" si="21"/>
        <v>0</v>
      </c>
      <c r="V97" s="5">
        <f t="shared" si="22"/>
        <v>0</v>
      </c>
      <c r="W97" s="75">
        <f t="shared" si="23"/>
        <v>0</v>
      </c>
      <c r="X97" s="80"/>
      <c r="Y97" s="77">
        <f t="shared" si="13"/>
        <v>0</v>
      </c>
      <c r="Z97" s="77">
        <f t="shared" si="24"/>
        <v>0</v>
      </c>
      <c r="AA97" s="75">
        <f t="shared" si="25"/>
        <v>0</v>
      </c>
    </row>
    <row r="98" spans="2:27">
      <c r="B98" s="130"/>
      <c r="C98" s="114"/>
      <c r="D98" s="133"/>
      <c r="E98" s="117"/>
      <c r="F98" s="17" t="s">
        <v>214</v>
      </c>
      <c r="G98" s="19" t="s">
        <v>215</v>
      </c>
      <c r="H98" s="6"/>
      <c r="I98" s="77"/>
      <c r="J98" s="5">
        <f t="shared" si="14"/>
        <v>0</v>
      </c>
      <c r="K98" s="75"/>
      <c r="L98" s="80"/>
      <c r="M98" s="78">
        <f t="shared" si="15"/>
        <v>0</v>
      </c>
      <c r="N98" s="15">
        <f t="shared" si="16"/>
        <v>0</v>
      </c>
      <c r="O98" s="75">
        <f t="shared" si="17"/>
        <v>0</v>
      </c>
      <c r="P98" s="80"/>
      <c r="Q98" s="78">
        <f t="shared" si="18"/>
        <v>0</v>
      </c>
      <c r="R98" s="15">
        <f t="shared" si="19"/>
        <v>0</v>
      </c>
      <c r="S98" s="75">
        <f t="shared" si="20"/>
        <v>0</v>
      </c>
      <c r="T98" s="80"/>
      <c r="U98" s="77">
        <f t="shared" si="21"/>
        <v>0</v>
      </c>
      <c r="V98" s="5">
        <f t="shared" si="22"/>
        <v>0</v>
      </c>
      <c r="W98" s="75">
        <f t="shared" si="23"/>
        <v>0</v>
      </c>
      <c r="X98" s="80"/>
      <c r="Y98" s="77">
        <f t="shared" si="13"/>
        <v>0</v>
      </c>
      <c r="Z98" s="77">
        <f t="shared" si="24"/>
        <v>0</v>
      </c>
      <c r="AA98" s="75">
        <f t="shared" si="25"/>
        <v>0</v>
      </c>
    </row>
    <row r="99" spans="2:27">
      <c r="B99" s="130"/>
      <c r="C99" s="114"/>
      <c r="D99" s="133"/>
      <c r="E99" s="117"/>
      <c r="F99" s="17" t="s">
        <v>216</v>
      </c>
      <c r="G99" s="19" t="s">
        <v>217</v>
      </c>
      <c r="H99" s="6"/>
      <c r="I99" s="77"/>
      <c r="J99" s="5">
        <f t="shared" si="14"/>
        <v>0</v>
      </c>
      <c r="K99" s="75"/>
      <c r="L99" s="80"/>
      <c r="M99" s="78">
        <f t="shared" si="15"/>
        <v>0</v>
      </c>
      <c r="N99" s="15">
        <f t="shared" si="16"/>
        <v>0</v>
      </c>
      <c r="O99" s="75">
        <f t="shared" si="17"/>
        <v>0</v>
      </c>
      <c r="P99" s="80"/>
      <c r="Q99" s="78">
        <f t="shared" si="18"/>
        <v>0</v>
      </c>
      <c r="R99" s="15">
        <f t="shared" si="19"/>
        <v>0</v>
      </c>
      <c r="S99" s="75">
        <f t="shared" si="20"/>
        <v>0</v>
      </c>
      <c r="T99" s="80"/>
      <c r="U99" s="77">
        <f t="shared" si="21"/>
        <v>0</v>
      </c>
      <c r="V99" s="5">
        <f t="shared" si="22"/>
        <v>0</v>
      </c>
      <c r="W99" s="75">
        <f t="shared" si="23"/>
        <v>0</v>
      </c>
      <c r="X99" s="80"/>
      <c r="Y99" s="77">
        <f t="shared" si="13"/>
        <v>0</v>
      </c>
      <c r="Z99" s="77">
        <f t="shared" si="24"/>
        <v>0</v>
      </c>
      <c r="AA99" s="75">
        <f t="shared" si="25"/>
        <v>0</v>
      </c>
    </row>
    <row r="100" spans="2:27">
      <c r="B100" s="130"/>
      <c r="C100" s="114"/>
      <c r="D100" s="133"/>
      <c r="E100" s="117"/>
      <c r="F100" s="17" t="s">
        <v>218</v>
      </c>
      <c r="G100" s="19" t="s">
        <v>219</v>
      </c>
      <c r="H100" s="6"/>
      <c r="I100" s="77"/>
      <c r="J100" s="5">
        <f t="shared" si="14"/>
        <v>0</v>
      </c>
      <c r="K100" s="75"/>
      <c r="L100" s="80"/>
      <c r="M100" s="78">
        <f t="shared" si="15"/>
        <v>0</v>
      </c>
      <c r="N100" s="15">
        <f t="shared" si="16"/>
        <v>0</v>
      </c>
      <c r="O100" s="75">
        <f t="shared" si="17"/>
        <v>0</v>
      </c>
      <c r="P100" s="80"/>
      <c r="Q100" s="78">
        <f t="shared" si="18"/>
        <v>0</v>
      </c>
      <c r="R100" s="15">
        <f t="shared" si="19"/>
        <v>0</v>
      </c>
      <c r="S100" s="75">
        <f t="shared" si="20"/>
        <v>0</v>
      </c>
      <c r="T100" s="80"/>
      <c r="U100" s="77">
        <f t="shared" si="21"/>
        <v>0</v>
      </c>
      <c r="V100" s="5">
        <f t="shared" si="22"/>
        <v>0</v>
      </c>
      <c r="W100" s="75">
        <f t="shared" si="23"/>
        <v>0</v>
      </c>
      <c r="X100" s="80"/>
      <c r="Y100" s="77">
        <f t="shared" si="13"/>
        <v>0</v>
      </c>
      <c r="Z100" s="77">
        <f t="shared" si="24"/>
        <v>0</v>
      </c>
      <c r="AA100" s="75">
        <f t="shared" si="25"/>
        <v>0</v>
      </c>
    </row>
    <row r="101" spans="2:27">
      <c r="B101" s="130"/>
      <c r="C101" s="114"/>
      <c r="D101" s="133"/>
      <c r="E101" s="117"/>
      <c r="F101" s="17" t="s">
        <v>220</v>
      </c>
      <c r="G101" s="19" t="s">
        <v>221</v>
      </c>
      <c r="H101" s="6"/>
      <c r="I101" s="77"/>
      <c r="J101" s="5">
        <f t="shared" si="14"/>
        <v>0</v>
      </c>
      <c r="K101" s="75"/>
      <c r="L101" s="80"/>
      <c r="M101" s="78">
        <f t="shared" si="15"/>
        <v>0</v>
      </c>
      <c r="N101" s="15">
        <f t="shared" si="16"/>
        <v>0</v>
      </c>
      <c r="O101" s="75">
        <f t="shared" si="17"/>
        <v>0</v>
      </c>
      <c r="P101" s="80"/>
      <c r="Q101" s="78">
        <f t="shared" si="18"/>
        <v>0</v>
      </c>
      <c r="R101" s="15">
        <f t="shared" si="19"/>
        <v>0</v>
      </c>
      <c r="S101" s="75">
        <f t="shared" si="20"/>
        <v>0</v>
      </c>
      <c r="T101" s="80"/>
      <c r="U101" s="77">
        <f t="shared" si="21"/>
        <v>0</v>
      </c>
      <c r="V101" s="5">
        <f t="shared" si="22"/>
        <v>0</v>
      </c>
      <c r="W101" s="75">
        <f t="shared" si="23"/>
        <v>0</v>
      </c>
      <c r="X101" s="80"/>
      <c r="Y101" s="77">
        <f t="shared" si="13"/>
        <v>0</v>
      </c>
      <c r="Z101" s="77">
        <f t="shared" si="24"/>
        <v>0</v>
      </c>
      <c r="AA101" s="75">
        <f t="shared" si="25"/>
        <v>0</v>
      </c>
    </row>
    <row r="102" spans="2:27">
      <c r="B102" s="130"/>
      <c r="C102" s="114"/>
      <c r="D102" s="133"/>
      <c r="E102" s="117"/>
      <c r="F102" s="17" t="s">
        <v>222</v>
      </c>
      <c r="G102" s="19" t="s">
        <v>223</v>
      </c>
      <c r="H102" s="6"/>
      <c r="I102" s="77"/>
      <c r="J102" s="5">
        <f t="shared" si="14"/>
        <v>0</v>
      </c>
      <c r="K102" s="75"/>
      <c r="L102" s="80"/>
      <c r="M102" s="78">
        <f t="shared" si="15"/>
        <v>0</v>
      </c>
      <c r="N102" s="15">
        <f t="shared" si="16"/>
        <v>0</v>
      </c>
      <c r="O102" s="75">
        <f t="shared" si="17"/>
        <v>0</v>
      </c>
      <c r="P102" s="80"/>
      <c r="Q102" s="78">
        <f t="shared" si="18"/>
        <v>0</v>
      </c>
      <c r="R102" s="15">
        <f t="shared" si="19"/>
        <v>0</v>
      </c>
      <c r="S102" s="75">
        <f t="shared" si="20"/>
        <v>0</v>
      </c>
      <c r="T102" s="80"/>
      <c r="U102" s="77">
        <f t="shared" si="21"/>
        <v>0</v>
      </c>
      <c r="V102" s="5">
        <f t="shared" si="22"/>
        <v>0</v>
      </c>
      <c r="W102" s="75">
        <f t="shared" si="23"/>
        <v>0</v>
      </c>
      <c r="X102" s="80"/>
      <c r="Y102" s="77">
        <f t="shared" si="13"/>
        <v>0</v>
      </c>
      <c r="Z102" s="77">
        <f t="shared" si="24"/>
        <v>0</v>
      </c>
      <c r="AA102" s="75">
        <f t="shared" si="25"/>
        <v>0</v>
      </c>
    </row>
    <row r="103" spans="2:27">
      <c r="B103" s="130"/>
      <c r="C103" s="114"/>
      <c r="D103" s="133"/>
      <c r="E103" s="117"/>
      <c r="F103" s="17" t="s">
        <v>224</v>
      </c>
      <c r="G103" s="19" t="s">
        <v>225</v>
      </c>
      <c r="H103" s="6"/>
      <c r="I103" s="77"/>
      <c r="J103" s="5">
        <f t="shared" si="14"/>
        <v>0</v>
      </c>
      <c r="K103" s="75"/>
      <c r="L103" s="80"/>
      <c r="M103" s="78">
        <f t="shared" si="15"/>
        <v>0</v>
      </c>
      <c r="N103" s="15">
        <f t="shared" si="16"/>
        <v>0</v>
      </c>
      <c r="O103" s="75">
        <f t="shared" si="17"/>
        <v>0</v>
      </c>
      <c r="P103" s="80"/>
      <c r="Q103" s="78">
        <f t="shared" si="18"/>
        <v>0</v>
      </c>
      <c r="R103" s="15">
        <f t="shared" si="19"/>
        <v>0</v>
      </c>
      <c r="S103" s="75">
        <f t="shared" si="20"/>
        <v>0</v>
      </c>
      <c r="T103" s="80"/>
      <c r="U103" s="77">
        <f t="shared" si="21"/>
        <v>0</v>
      </c>
      <c r="V103" s="5">
        <f t="shared" si="22"/>
        <v>0</v>
      </c>
      <c r="W103" s="75">
        <f t="shared" si="23"/>
        <v>0</v>
      </c>
      <c r="X103" s="80"/>
      <c r="Y103" s="77">
        <f t="shared" si="13"/>
        <v>0</v>
      </c>
      <c r="Z103" s="77">
        <f t="shared" si="24"/>
        <v>0</v>
      </c>
      <c r="AA103" s="75">
        <f t="shared" si="25"/>
        <v>0</v>
      </c>
    </row>
    <row r="104" spans="2:27">
      <c r="B104" s="130"/>
      <c r="C104" s="114"/>
      <c r="D104" s="133"/>
      <c r="E104" s="117"/>
      <c r="F104" s="17" t="s">
        <v>226</v>
      </c>
      <c r="G104" s="19" t="s">
        <v>227</v>
      </c>
      <c r="H104" s="6"/>
      <c r="I104" s="77"/>
      <c r="J104" s="5">
        <f t="shared" si="14"/>
        <v>0</v>
      </c>
      <c r="K104" s="75"/>
      <c r="L104" s="80"/>
      <c r="M104" s="78">
        <f t="shared" si="15"/>
        <v>0</v>
      </c>
      <c r="N104" s="15">
        <f t="shared" si="16"/>
        <v>0</v>
      </c>
      <c r="O104" s="75">
        <f t="shared" si="17"/>
        <v>0</v>
      </c>
      <c r="P104" s="80"/>
      <c r="Q104" s="78">
        <f t="shared" si="18"/>
        <v>0</v>
      </c>
      <c r="R104" s="15">
        <f t="shared" si="19"/>
        <v>0</v>
      </c>
      <c r="S104" s="75">
        <f t="shared" si="20"/>
        <v>0</v>
      </c>
      <c r="T104" s="80"/>
      <c r="U104" s="77">
        <f t="shared" si="21"/>
        <v>0</v>
      </c>
      <c r="V104" s="5">
        <f t="shared" si="22"/>
        <v>0</v>
      </c>
      <c r="W104" s="75">
        <f t="shared" si="23"/>
        <v>0</v>
      </c>
      <c r="X104" s="80"/>
      <c r="Y104" s="77">
        <f t="shared" si="13"/>
        <v>0</v>
      </c>
      <c r="Z104" s="77">
        <f t="shared" si="24"/>
        <v>0</v>
      </c>
      <c r="AA104" s="75">
        <f t="shared" si="25"/>
        <v>0</v>
      </c>
    </row>
    <row r="105" spans="2:27">
      <c r="B105" s="130"/>
      <c r="C105" s="114"/>
      <c r="D105" s="133"/>
      <c r="E105" s="117"/>
      <c r="F105" s="17" t="s">
        <v>228</v>
      </c>
      <c r="G105" s="19" t="s">
        <v>229</v>
      </c>
      <c r="H105" s="6"/>
      <c r="I105" s="77"/>
      <c r="J105" s="5">
        <f t="shared" si="14"/>
        <v>0</v>
      </c>
      <c r="K105" s="75"/>
      <c r="L105" s="80"/>
      <c r="M105" s="78">
        <f t="shared" si="15"/>
        <v>0</v>
      </c>
      <c r="N105" s="15">
        <f t="shared" si="16"/>
        <v>0</v>
      </c>
      <c r="O105" s="75">
        <f t="shared" si="17"/>
        <v>0</v>
      </c>
      <c r="P105" s="80"/>
      <c r="Q105" s="78">
        <f t="shared" si="18"/>
        <v>0</v>
      </c>
      <c r="R105" s="15">
        <f t="shared" si="19"/>
        <v>0</v>
      </c>
      <c r="S105" s="75">
        <f t="shared" si="20"/>
        <v>0</v>
      </c>
      <c r="T105" s="80"/>
      <c r="U105" s="77">
        <f t="shared" si="21"/>
        <v>0</v>
      </c>
      <c r="V105" s="5">
        <f t="shared" si="22"/>
        <v>0</v>
      </c>
      <c r="W105" s="75">
        <f t="shared" si="23"/>
        <v>0</v>
      </c>
      <c r="X105" s="80"/>
      <c r="Y105" s="77">
        <f t="shared" si="13"/>
        <v>0</v>
      </c>
      <c r="Z105" s="77">
        <f t="shared" si="24"/>
        <v>0</v>
      </c>
      <c r="AA105" s="75">
        <f t="shared" si="25"/>
        <v>0</v>
      </c>
    </row>
    <row r="106" spans="2:27">
      <c r="B106" s="130"/>
      <c r="C106" s="114"/>
      <c r="D106" s="133"/>
      <c r="E106" s="117"/>
      <c r="F106" s="17" t="s">
        <v>230</v>
      </c>
      <c r="G106" s="19" t="s">
        <v>231</v>
      </c>
      <c r="H106" s="6"/>
      <c r="I106" s="77"/>
      <c r="J106" s="5">
        <f t="shared" si="14"/>
        <v>0</v>
      </c>
      <c r="K106" s="75"/>
      <c r="L106" s="80"/>
      <c r="M106" s="78">
        <f t="shared" si="15"/>
        <v>0</v>
      </c>
      <c r="N106" s="15">
        <f t="shared" si="16"/>
        <v>0</v>
      </c>
      <c r="O106" s="75">
        <f t="shared" si="17"/>
        <v>0</v>
      </c>
      <c r="P106" s="80"/>
      <c r="Q106" s="78">
        <f t="shared" si="18"/>
        <v>0</v>
      </c>
      <c r="R106" s="15">
        <f t="shared" si="19"/>
        <v>0</v>
      </c>
      <c r="S106" s="75">
        <f t="shared" si="20"/>
        <v>0</v>
      </c>
      <c r="T106" s="80"/>
      <c r="U106" s="77">
        <f t="shared" si="21"/>
        <v>0</v>
      </c>
      <c r="V106" s="5">
        <f t="shared" si="22"/>
        <v>0</v>
      </c>
      <c r="W106" s="75">
        <f t="shared" si="23"/>
        <v>0</v>
      </c>
      <c r="X106" s="80"/>
      <c r="Y106" s="77">
        <f t="shared" si="13"/>
        <v>0</v>
      </c>
      <c r="Z106" s="77">
        <f t="shared" si="24"/>
        <v>0</v>
      </c>
      <c r="AA106" s="75">
        <f t="shared" si="25"/>
        <v>0</v>
      </c>
    </row>
    <row r="107" spans="2:27">
      <c r="B107" s="130"/>
      <c r="C107" s="114"/>
      <c r="D107" s="133"/>
      <c r="E107" s="117"/>
      <c r="F107" s="17" t="s">
        <v>232</v>
      </c>
      <c r="G107" s="19" t="s">
        <v>233</v>
      </c>
      <c r="H107" s="6"/>
      <c r="I107" s="77"/>
      <c r="J107" s="5">
        <f t="shared" si="14"/>
        <v>0</v>
      </c>
      <c r="K107" s="75"/>
      <c r="L107" s="80"/>
      <c r="M107" s="78">
        <f t="shared" si="15"/>
        <v>0</v>
      </c>
      <c r="N107" s="15">
        <f t="shared" si="16"/>
        <v>0</v>
      </c>
      <c r="O107" s="75">
        <f t="shared" si="17"/>
        <v>0</v>
      </c>
      <c r="P107" s="80"/>
      <c r="Q107" s="78">
        <f t="shared" si="18"/>
        <v>0</v>
      </c>
      <c r="R107" s="15">
        <f t="shared" si="19"/>
        <v>0</v>
      </c>
      <c r="S107" s="75">
        <f t="shared" si="20"/>
        <v>0</v>
      </c>
      <c r="T107" s="80"/>
      <c r="U107" s="77">
        <f t="shared" si="21"/>
        <v>0</v>
      </c>
      <c r="V107" s="5">
        <f t="shared" si="22"/>
        <v>0</v>
      </c>
      <c r="W107" s="75">
        <f t="shared" si="23"/>
        <v>0</v>
      </c>
      <c r="X107" s="80"/>
      <c r="Y107" s="77">
        <f t="shared" si="13"/>
        <v>0</v>
      </c>
      <c r="Z107" s="77">
        <f t="shared" si="24"/>
        <v>0</v>
      </c>
      <c r="AA107" s="75">
        <f t="shared" si="25"/>
        <v>0</v>
      </c>
    </row>
    <row r="108" spans="2:27">
      <c r="B108" s="130"/>
      <c r="C108" s="114"/>
      <c r="D108" s="133"/>
      <c r="E108" s="117"/>
      <c r="F108" s="17" t="s">
        <v>234</v>
      </c>
      <c r="G108" s="19" t="s">
        <v>235</v>
      </c>
      <c r="H108" s="6"/>
      <c r="I108" s="77"/>
      <c r="J108" s="5">
        <f t="shared" si="14"/>
        <v>0</v>
      </c>
      <c r="K108" s="75"/>
      <c r="L108" s="80"/>
      <c r="M108" s="78">
        <f t="shared" si="15"/>
        <v>0</v>
      </c>
      <c r="N108" s="15">
        <f t="shared" si="16"/>
        <v>0</v>
      </c>
      <c r="O108" s="75">
        <f t="shared" si="17"/>
        <v>0</v>
      </c>
      <c r="P108" s="80"/>
      <c r="Q108" s="78">
        <f t="shared" si="18"/>
        <v>0</v>
      </c>
      <c r="R108" s="15">
        <f t="shared" si="19"/>
        <v>0</v>
      </c>
      <c r="S108" s="75">
        <f t="shared" si="20"/>
        <v>0</v>
      </c>
      <c r="T108" s="80"/>
      <c r="U108" s="77">
        <f t="shared" si="21"/>
        <v>0</v>
      </c>
      <c r="V108" s="5">
        <f t="shared" si="22"/>
        <v>0</v>
      </c>
      <c r="W108" s="75">
        <f t="shared" si="23"/>
        <v>0</v>
      </c>
      <c r="X108" s="80"/>
      <c r="Y108" s="77">
        <f t="shared" si="13"/>
        <v>0</v>
      </c>
      <c r="Z108" s="77">
        <f t="shared" si="24"/>
        <v>0</v>
      </c>
      <c r="AA108" s="75">
        <f t="shared" si="25"/>
        <v>0</v>
      </c>
    </row>
    <row r="109" spans="2:27">
      <c r="B109" s="130"/>
      <c r="C109" s="114"/>
      <c r="D109" s="133"/>
      <c r="E109" s="117"/>
      <c r="F109" s="17" t="s">
        <v>236</v>
      </c>
      <c r="G109" s="19" t="s">
        <v>237</v>
      </c>
      <c r="H109" s="6"/>
      <c r="I109" s="77"/>
      <c r="J109" s="5">
        <f t="shared" si="14"/>
        <v>0</v>
      </c>
      <c r="K109" s="75"/>
      <c r="L109" s="80"/>
      <c r="M109" s="78">
        <f t="shared" si="15"/>
        <v>0</v>
      </c>
      <c r="N109" s="15">
        <f t="shared" si="16"/>
        <v>0</v>
      </c>
      <c r="O109" s="75">
        <f t="shared" si="17"/>
        <v>0</v>
      </c>
      <c r="P109" s="80"/>
      <c r="Q109" s="78">
        <f t="shared" si="18"/>
        <v>0</v>
      </c>
      <c r="R109" s="15">
        <f t="shared" si="19"/>
        <v>0</v>
      </c>
      <c r="S109" s="75">
        <f t="shared" si="20"/>
        <v>0</v>
      </c>
      <c r="T109" s="80"/>
      <c r="U109" s="77">
        <f t="shared" si="21"/>
        <v>0</v>
      </c>
      <c r="V109" s="5">
        <f t="shared" si="22"/>
        <v>0</v>
      </c>
      <c r="W109" s="75">
        <f t="shared" si="23"/>
        <v>0</v>
      </c>
      <c r="X109" s="80"/>
      <c r="Y109" s="77">
        <f t="shared" si="13"/>
        <v>0</v>
      </c>
      <c r="Z109" s="77">
        <f t="shared" si="24"/>
        <v>0</v>
      </c>
      <c r="AA109" s="75">
        <f t="shared" si="25"/>
        <v>0</v>
      </c>
    </row>
    <row r="110" spans="2:27" ht="13.8" thickBot="1">
      <c r="B110" s="131"/>
      <c r="C110" s="127"/>
      <c r="D110" s="134"/>
      <c r="E110" s="120"/>
      <c r="F110" s="25" t="s">
        <v>238</v>
      </c>
      <c r="G110" s="26" t="s">
        <v>239</v>
      </c>
      <c r="H110" s="6"/>
      <c r="I110" s="77"/>
      <c r="J110" s="5">
        <f t="shared" si="14"/>
        <v>0</v>
      </c>
      <c r="K110" s="75"/>
      <c r="L110" s="80"/>
      <c r="M110" s="78">
        <f t="shared" si="15"/>
        <v>0</v>
      </c>
      <c r="N110" s="15">
        <f t="shared" si="16"/>
        <v>0</v>
      </c>
      <c r="O110" s="75">
        <f t="shared" si="17"/>
        <v>0</v>
      </c>
      <c r="P110" s="80"/>
      <c r="Q110" s="78">
        <f t="shared" si="18"/>
        <v>0</v>
      </c>
      <c r="R110" s="15">
        <f t="shared" si="19"/>
        <v>0</v>
      </c>
      <c r="S110" s="75">
        <f t="shared" si="20"/>
        <v>0</v>
      </c>
      <c r="T110" s="80"/>
      <c r="U110" s="77">
        <f t="shared" si="21"/>
        <v>0</v>
      </c>
      <c r="V110" s="5">
        <f t="shared" si="22"/>
        <v>0</v>
      </c>
      <c r="W110" s="75">
        <f t="shared" si="23"/>
        <v>0</v>
      </c>
      <c r="X110" s="80"/>
      <c r="Y110" s="77">
        <f t="shared" si="13"/>
        <v>0</v>
      </c>
      <c r="Z110" s="77">
        <f t="shared" si="24"/>
        <v>0</v>
      </c>
      <c r="AA110" s="75">
        <f t="shared" si="25"/>
        <v>0</v>
      </c>
    </row>
    <row r="111" spans="2:27">
      <c r="B111" s="129">
        <v>3</v>
      </c>
      <c r="C111" s="128" t="s">
        <v>17</v>
      </c>
      <c r="D111" s="132">
        <v>3.1</v>
      </c>
      <c r="E111" s="116" t="s">
        <v>18</v>
      </c>
      <c r="F111" s="23" t="s">
        <v>240</v>
      </c>
      <c r="G111" s="24" t="s">
        <v>241</v>
      </c>
      <c r="H111" s="6">
        <v>65</v>
      </c>
      <c r="I111" s="77">
        <v>384091.18421052629</v>
      </c>
      <c r="J111" s="5"/>
      <c r="K111" s="75"/>
      <c r="L111" s="80"/>
      <c r="M111" s="78"/>
      <c r="N111" s="15"/>
      <c r="O111" s="75"/>
      <c r="P111" s="80"/>
      <c r="Q111" s="78">
        <f t="shared" si="18"/>
        <v>0</v>
      </c>
      <c r="R111" s="15"/>
      <c r="S111" s="75"/>
      <c r="T111" s="80"/>
      <c r="U111" s="77">
        <f t="shared" si="21"/>
        <v>0</v>
      </c>
      <c r="V111" s="5"/>
      <c r="W111" s="75"/>
      <c r="X111" s="80"/>
      <c r="Y111" s="77">
        <f t="shared" si="13"/>
        <v>0</v>
      </c>
      <c r="Z111" s="77"/>
      <c r="AA111" s="75"/>
    </row>
    <row r="112" spans="2:27">
      <c r="B112" s="130"/>
      <c r="C112" s="114"/>
      <c r="D112" s="133"/>
      <c r="E112" s="117"/>
      <c r="F112" s="17" t="s">
        <v>242</v>
      </c>
      <c r="G112" s="19" t="s">
        <v>243</v>
      </c>
      <c r="H112" s="6">
        <v>15</v>
      </c>
      <c r="I112" s="77">
        <v>384091.18421052635</v>
      </c>
      <c r="J112" s="5"/>
      <c r="K112" s="75"/>
      <c r="L112" s="80"/>
      <c r="M112" s="78"/>
      <c r="N112" s="15"/>
      <c r="O112" s="75"/>
      <c r="P112" s="80"/>
      <c r="Q112" s="78">
        <f t="shared" si="18"/>
        <v>0</v>
      </c>
      <c r="R112" s="15"/>
      <c r="S112" s="75"/>
      <c r="T112" s="80"/>
      <c r="U112" s="77">
        <f t="shared" si="21"/>
        <v>0</v>
      </c>
      <c r="V112" s="5"/>
      <c r="W112" s="75"/>
      <c r="X112" s="80"/>
      <c r="Y112" s="77">
        <f t="shared" si="13"/>
        <v>0</v>
      </c>
      <c r="Z112" s="77"/>
      <c r="AA112" s="75"/>
    </row>
    <row r="113" spans="2:27" ht="13.8" thickBot="1">
      <c r="B113" s="130"/>
      <c r="C113" s="114"/>
      <c r="D113" s="134"/>
      <c r="E113" s="120"/>
      <c r="F113" s="25" t="s">
        <v>244</v>
      </c>
      <c r="G113" s="26" t="s">
        <v>245</v>
      </c>
      <c r="H113" s="6">
        <v>34</v>
      </c>
      <c r="I113" s="77">
        <v>384091.18421052629</v>
      </c>
      <c r="J113" s="5"/>
      <c r="K113" s="75"/>
      <c r="L113" s="80"/>
      <c r="M113" s="78"/>
      <c r="N113" s="15"/>
      <c r="O113" s="75"/>
      <c r="P113" s="80"/>
      <c r="Q113" s="78">
        <f t="shared" si="18"/>
        <v>0</v>
      </c>
      <c r="R113" s="15"/>
      <c r="S113" s="75"/>
      <c r="T113" s="80"/>
      <c r="U113" s="77">
        <f t="shared" si="21"/>
        <v>0</v>
      </c>
      <c r="V113" s="5"/>
      <c r="W113" s="75"/>
      <c r="X113" s="80"/>
      <c r="Y113" s="77">
        <f t="shared" si="13"/>
        <v>0</v>
      </c>
      <c r="Z113" s="77"/>
      <c r="AA113" s="75"/>
    </row>
    <row r="114" spans="2:27">
      <c r="B114" s="130"/>
      <c r="C114" s="114"/>
      <c r="D114" s="132">
        <v>3.2</v>
      </c>
      <c r="E114" s="116" t="s">
        <v>21</v>
      </c>
      <c r="F114" s="23" t="s">
        <v>246</v>
      </c>
      <c r="G114" s="24" t="s">
        <v>247</v>
      </c>
      <c r="H114" s="6"/>
      <c r="I114" s="77"/>
      <c r="J114" s="5">
        <f t="shared" si="14"/>
        <v>0</v>
      </c>
      <c r="K114" s="75"/>
      <c r="L114" s="80"/>
      <c r="M114" s="78">
        <f t="shared" si="15"/>
        <v>0</v>
      </c>
      <c r="N114" s="15">
        <f t="shared" si="16"/>
        <v>0</v>
      </c>
      <c r="O114" s="75">
        <f t="shared" si="17"/>
        <v>0</v>
      </c>
      <c r="P114" s="80"/>
      <c r="Q114" s="78">
        <f t="shared" si="18"/>
        <v>0</v>
      </c>
      <c r="R114" s="15">
        <f t="shared" si="19"/>
        <v>0</v>
      </c>
      <c r="S114" s="75">
        <f t="shared" si="20"/>
        <v>0</v>
      </c>
      <c r="T114" s="80"/>
      <c r="U114" s="77">
        <f t="shared" si="21"/>
        <v>0</v>
      </c>
      <c r="V114" s="5">
        <f t="shared" si="22"/>
        <v>0</v>
      </c>
      <c r="W114" s="75">
        <f t="shared" si="23"/>
        <v>0</v>
      </c>
      <c r="X114" s="80"/>
      <c r="Y114" s="77">
        <f t="shared" si="13"/>
        <v>0</v>
      </c>
      <c r="Z114" s="77">
        <f t="shared" si="24"/>
        <v>0</v>
      </c>
      <c r="AA114" s="75">
        <f t="shared" si="25"/>
        <v>0</v>
      </c>
    </row>
    <row r="115" spans="2:27" ht="13.8" thickBot="1">
      <c r="B115" s="130"/>
      <c r="C115" s="114"/>
      <c r="D115" s="134"/>
      <c r="E115" s="120"/>
      <c r="F115" s="25" t="s">
        <v>248</v>
      </c>
      <c r="G115" s="26" t="s">
        <v>249</v>
      </c>
      <c r="H115" s="6"/>
      <c r="I115" s="77"/>
      <c r="J115" s="5">
        <f t="shared" si="14"/>
        <v>0</v>
      </c>
      <c r="K115" s="75"/>
      <c r="L115" s="80"/>
      <c r="M115" s="78">
        <f t="shared" si="15"/>
        <v>0</v>
      </c>
      <c r="N115" s="15">
        <f t="shared" si="16"/>
        <v>0</v>
      </c>
      <c r="O115" s="75">
        <f t="shared" si="17"/>
        <v>0</v>
      </c>
      <c r="P115" s="80"/>
      <c r="Q115" s="78">
        <f t="shared" si="18"/>
        <v>0</v>
      </c>
      <c r="R115" s="15">
        <f t="shared" si="19"/>
        <v>0</v>
      </c>
      <c r="S115" s="75">
        <f t="shared" si="20"/>
        <v>0</v>
      </c>
      <c r="T115" s="80"/>
      <c r="U115" s="77">
        <f t="shared" si="21"/>
        <v>0</v>
      </c>
      <c r="V115" s="5">
        <f t="shared" si="22"/>
        <v>0</v>
      </c>
      <c r="W115" s="75">
        <f t="shared" si="23"/>
        <v>0</v>
      </c>
      <c r="X115" s="80"/>
      <c r="Y115" s="77">
        <f t="shared" si="13"/>
        <v>0</v>
      </c>
      <c r="Z115" s="77">
        <f t="shared" si="24"/>
        <v>0</v>
      </c>
      <c r="AA115" s="75">
        <f t="shared" si="25"/>
        <v>0</v>
      </c>
    </row>
    <row r="116" spans="2:27">
      <c r="B116" s="130"/>
      <c r="C116" s="114"/>
      <c r="D116" s="132">
        <v>3.4</v>
      </c>
      <c r="E116" s="116" t="s">
        <v>20</v>
      </c>
      <c r="F116" s="23" t="s">
        <v>250</v>
      </c>
      <c r="G116" s="24" t="s">
        <v>251</v>
      </c>
      <c r="H116" s="6"/>
      <c r="I116" s="77"/>
      <c r="J116" s="5">
        <f t="shared" si="14"/>
        <v>0</v>
      </c>
      <c r="K116" s="75"/>
      <c r="L116" s="80"/>
      <c r="M116" s="78">
        <f t="shared" si="15"/>
        <v>0</v>
      </c>
      <c r="N116" s="15">
        <f t="shared" si="16"/>
        <v>0</v>
      </c>
      <c r="O116" s="75">
        <f t="shared" si="17"/>
        <v>0</v>
      </c>
      <c r="P116" s="80"/>
      <c r="Q116" s="78">
        <f t="shared" si="18"/>
        <v>0</v>
      </c>
      <c r="R116" s="15">
        <f t="shared" si="19"/>
        <v>0</v>
      </c>
      <c r="S116" s="75">
        <f t="shared" si="20"/>
        <v>0</v>
      </c>
      <c r="T116" s="80"/>
      <c r="U116" s="77">
        <f t="shared" si="21"/>
        <v>0</v>
      </c>
      <c r="V116" s="5">
        <f t="shared" si="22"/>
        <v>0</v>
      </c>
      <c r="W116" s="75">
        <f t="shared" si="23"/>
        <v>0</v>
      </c>
      <c r="X116" s="80"/>
      <c r="Y116" s="77">
        <f t="shared" si="13"/>
        <v>0</v>
      </c>
      <c r="Z116" s="77">
        <f t="shared" si="24"/>
        <v>0</v>
      </c>
      <c r="AA116" s="75">
        <f t="shared" si="25"/>
        <v>0</v>
      </c>
    </row>
    <row r="117" spans="2:27" ht="13.8" thickBot="1">
      <c r="B117" s="130"/>
      <c r="C117" s="114"/>
      <c r="D117" s="134"/>
      <c r="E117" s="120"/>
      <c r="F117" s="25" t="s">
        <v>252</v>
      </c>
      <c r="G117" s="26" t="s">
        <v>253</v>
      </c>
      <c r="H117" s="6"/>
      <c r="I117" s="77"/>
      <c r="J117" s="5">
        <f t="shared" si="14"/>
        <v>0</v>
      </c>
      <c r="K117" s="75"/>
      <c r="L117" s="80"/>
      <c r="M117" s="78">
        <f t="shared" si="15"/>
        <v>0</v>
      </c>
      <c r="N117" s="15">
        <f t="shared" si="16"/>
        <v>0</v>
      </c>
      <c r="O117" s="75">
        <f t="shared" si="17"/>
        <v>0</v>
      </c>
      <c r="P117" s="80"/>
      <c r="Q117" s="78">
        <f t="shared" si="18"/>
        <v>0</v>
      </c>
      <c r="R117" s="15">
        <f t="shared" si="19"/>
        <v>0</v>
      </c>
      <c r="S117" s="75">
        <f t="shared" si="20"/>
        <v>0</v>
      </c>
      <c r="T117" s="80"/>
      <c r="U117" s="77">
        <f t="shared" si="21"/>
        <v>0</v>
      </c>
      <c r="V117" s="5">
        <f t="shared" si="22"/>
        <v>0</v>
      </c>
      <c r="W117" s="75">
        <f t="shared" si="23"/>
        <v>0</v>
      </c>
      <c r="X117" s="80"/>
      <c r="Y117" s="77">
        <f t="shared" si="13"/>
        <v>0</v>
      </c>
      <c r="Z117" s="77">
        <f t="shared" si="24"/>
        <v>0</v>
      </c>
      <c r="AA117" s="75">
        <f t="shared" si="25"/>
        <v>0</v>
      </c>
    </row>
    <row r="118" spans="2:27">
      <c r="B118" s="130"/>
      <c r="C118" s="114"/>
      <c r="D118" s="132">
        <v>3.5</v>
      </c>
      <c r="E118" s="117" t="s">
        <v>19</v>
      </c>
      <c r="F118" s="27" t="s">
        <v>254</v>
      </c>
      <c r="G118" s="28" t="s">
        <v>255</v>
      </c>
      <c r="H118" s="6"/>
      <c r="I118" s="77"/>
      <c r="J118" s="5">
        <f t="shared" si="14"/>
        <v>0</v>
      </c>
      <c r="K118" s="75"/>
      <c r="L118" s="80"/>
      <c r="M118" s="78">
        <f t="shared" si="15"/>
        <v>0</v>
      </c>
      <c r="N118" s="15">
        <f t="shared" si="16"/>
        <v>0</v>
      </c>
      <c r="O118" s="75">
        <f t="shared" si="17"/>
        <v>0</v>
      </c>
      <c r="P118" s="80"/>
      <c r="Q118" s="78">
        <f t="shared" si="18"/>
        <v>0</v>
      </c>
      <c r="R118" s="15">
        <f t="shared" si="19"/>
        <v>0</v>
      </c>
      <c r="S118" s="75">
        <f t="shared" si="20"/>
        <v>0</v>
      </c>
      <c r="T118" s="80"/>
      <c r="U118" s="77">
        <f t="shared" si="21"/>
        <v>0</v>
      </c>
      <c r="V118" s="5">
        <f t="shared" si="22"/>
        <v>0</v>
      </c>
      <c r="W118" s="75">
        <f t="shared" si="23"/>
        <v>0</v>
      </c>
      <c r="X118" s="80"/>
      <c r="Y118" s="77">
        <f t="shared" si="13"/>
        <v>0</v>
      </c>
      <c r="Z118" s="77">
        <f t="shared" si="24"/>
        <v>0</v>
      </c>
      <c r="AA118" s="75">
        <f t="shared" si="25"/>
        <v>0</v>
      </c>
    </row>
    <row r="119" spans="2:27" ht="13.8" thickBot="1">
      <c r="B119" s="130"/>
      <c r="C119" s="114"/>
      <c r="D119" s="134"/>
      <c r="E119" s="120"/>
      <c r="F119" s="25" t="s">
        <v>256</v>
      </c>
      <c r="G119" s="26" t="s">
        <v>257</v>
      </c>
      <c r="H119" s="6"/>
      <c r="I119" s="77"/>
      <c r="J119" s="5">
        <f t="shared" si="14"/>
        <v>0</v>
      </c>
      <c r="K119" s="75"/>
      <c r="L119" s="80"/>
      <c r="M119" s="78">
        <f t="shared" si="15"/>
        <v>0</v>
      </c>
      <c r="N119" s="15">
        <f t="shared" si="16"/>
        <v>0</v>
      </c>
      <c r="O119" s="75">
        <f t="shared" si="17"/>
        <v>0</v>
      </c>
      <c r="P119" s="80"/>
      <c r="Q119" s="78">
        <f t="shared" si="18"/>
        <v>0</v>
      </c>
      <c r="R119" s="15">
        <f t="shared" si="19"/>
        <v>0</v>
      </c>
      <c r="S119" s="75">
        <f t="shared" si="20"/>
        <v>0</v>
      </c>
      <c r="T119" s="80"/>
      <c r="U119" s="77">
        <f t="shared" si="21"/>
        <v>0</v>
      </c>
      <c r="V119" s="5">
        <f t="shared" si="22"/>
        <v>0</v>
      </c>
      <c r="W119" s="75">
        <f t="shared" si="23"/>
        <v>0</v>
      </c>
      <c r="X119" s="80"/>
      <c r="Y119" s="77">
        <f t="shared" si="13"/>
        <v>0</v>
      </c>
      <c r="Z119" s="77">
        <f t="shared" si="24"/>
        <v>0</v>
      </c>
      <c r="AA119" s="75">
        <f t="shared" si="25"/>
        <v>0</v>
      </c>
    </row>
    <row r="120" spans="2:27">
      <c r="B120" s="130"/>
      <c r="C120" s="114"/>
      <c r="D120" s="132">
        <v>3.3</v>
      </c>
      <c r="E120" s="116" t="s">
        <v>23</v>
      </c>
      <c r="F120" s="23" t="s">
        <v>258</v>
      </c>
      <c r="G120" s="24" t="s">
        <v>259</v>
      </c>
      <c r="H120" s="6"/>
      <c r="I120" s="77"/>
      <c r="J120" s="5">
        <f t="shared" si="14"/>
        <v>0</v>
      </c>
      <c r="K120" s="75"/>
      <c r="L120" s="80"/>
      <c r="M120" s="78">
        <f t="shared" si="15"/>
        <v>0</v>
      </c>
      <c r="N120" s="15">
        <f t="shared" si="16"/>
        <v>0</v>
      </c>
      <c r="O120" s="75">
        <f t="shared" si="17"/>
        <v>0</v>
      </c>
      <c r="P120" s="80"/>
      <c r="Q120" s="78">
        <f t="shared" si="18"/>
        <v>0</v>
      </c>
      <c r="R120" s="15">
        <f t="shared" si="19"/>
        <v>0</v>
      </c>
      <c r="S120" s="75">
        <f t="shared" si="20"/>
        <v>0</v>
      </c>
      <c r="T120" s="80"/>
      <c r="U120" s="77">
        <f t="shared" si="21"/>
        <v>0</v>
      </c>
      <c r="V120" s="5">
        <f t="shared" si="22"/>
        <v>0</v>
      </c>
      <c r="W120" s="75">
        <f t="shared" si="23"/>
        <v>0</v>
      </c>
      <c r="X120" s="80"/>
      <c r="Y120" s="77">
        <f t="shared" si="13"/>
        <v>0</v>
      </c>
      <c r="Z120" s="77">
        <f t="shared" si="24"/>
        <v>0</v>
      </c>
      <c r="AA120" s="75">
        <f t="shared" si="25"/>
        <v>0</v>
      </c>
    </row>
    <row r="121" spans="2:27" ht="13.8" thickBot="1">
      <c r="B121" s="130"/>
      <c r="C121" s="114"/>
      <c r="D121" s="134"/>
      <c r="E121" s="120"/>
      <c r="F121" s="25" t="s">
        <v>260</v>
      </c>
      <c r="G121" s="26" t="s">
        <v>261</v>
      </c>
      <c r="H121" s="6"/>
      <c r="I121" s="77"/>
      <c r="J121" s="5">
        <f t="shared" si="14"/>
        <v>0</v>
      </c>
      <c r="K121" s="75"/>
      <c r="L121" s="80"/>
      <c r="M121" s="78">
        <f t="shared" si="15"/>
        <v>0</v>
      </c>
      <c r="N121" s="15">
        <f t="shared" si="16"/>
        <v>0</v>
      </c>
      <c r="O121" s="75">
        <f t="shared" si="17"/>
        <v>0</v>
      </c>
      <c r="P121" s="80"/>
      <c r="Q121" s="78">
        <f t="shared" si="18"/>
        <v>0</v>
      </c>
      <c r="R121" s="15">
        <f t="shared" si="19"/>
        <v>0</v>
      </c>
      <c r="S121" s="75">
        <f t="shared" si="20"/>
        <v>0</v>
      </c>
      <c r="T121" s="80"/>
      <c r="U121" s="77">
        <f t="shared" si="21"/>
        <v>0</v>
      </c>
      <c r="V121" s="5">
        <f t="shared" si="22"/>
        <v>0</v>
      </c>
      <c r="W121" s="75">
        <f t="shared" si="23"/>
        <v>0</v>
      </c>
      <c r="X121" s="80"/>
      <c r="Y121" s="77">
        <f t="shared" si="13"/>
        <v>0</v>
      </c>
      <c r="Z121" s="77">
        <f t="shared" si="24"/>
        <v>0</v>
      </c>
      <c r="AA121" s="75">
        <f t="shared" si="25"/>
        <v>0</v>
      </c>
    </row>
    <row r="122" spans="2:27">
      <c r="B122" s="130"/>
      <c r="C122" s="114"/>
      <c r="D122" s="132">
        <v>3.6</v>
      </c>
      <c r="E122" s="116" t="s">
        <v>22</v>
      </c>
      <c r="F122" s="23" t="s">
        <v>262</v>
      </c>
      <c r="G122" s="24" t="s">
        <v>263</v>
      </c>
      <c r="H122" s="6"/>
      <c r="I122" s="77"/>
      <c r="J122" s="5">
        <f t="shared" si="14"/>
        <v>0</v>
      </c>
      <c r="K122" s="75"/>
      <c r="L122" s="80"/>
      <c r="M122" s="78">
        <f t="shared" si="15"/>
        <v>0</v>
      </c>
      <c r="N122" s="15">
        <f t="shared" si="16"/>
        <v>0</v>
      </c>
      <c r="O122" s="75">
        <f t="shared" si="17"/>
        <v>0</v>
      </c>
      <c r="P122" s="80"/>
      <c r="Q122" s="78">
        <f t="shared" si="18"/>
        <v>0</v>
      </c>
      <c r="R122" s="15">
        <f t="shared" si="19"/>
        <v>0</v>
      </c>
      <c r="S122" s="75">
        <f t="shared" si="20"/>
        <v>0</v>
      </c>
      <c r="T122" s="80"/>
      <c r="U122" s="77">
        <f t="shared" si="21"/>
        <v>0</v>
      </c>
      <c r="V122" s="5">
        <f t="shared" si="22"/>
        <v>0</v>
      </c>
      <c r="W122" s="75">
        <f t="shared" si="23"/>
        <v>0</v>
      </c>
      <c r="X122" s="80"/>
      <c r="Y122" s="77">
        <f t="shared" si="13"/>
        <v>0</v>
      </c>
      <c r="Z122" s="77">
        <f t="shared" si="24"/>
        <v>0</v>
      </c>
      <c r="AA122" s="75">
        <f t="shared" si="25"/>
        <v>0</v>
      </c>
    </row>
    <row r="123" spans="2:27" ht="15" customHeight="1">
      <c r="B123" s="130"/>
      <c r="C123" s="114"/>
      <c r="D123" s="133"/>
      <c r="E123" s="117"/>
      <c r="F123" s="17" t="s">
        <v>264</v>
      </c>
      <c r="G123" s="19" t="s">
        <v>265</v>
      </c>
      <c r="H123" s="6"/>
      <c r="I123" s="77"/>
      <c r="J123" s="5">
        <f t="shared" si="14"/>
        <v>0</v>
      </c>
      <c r="K123" s="75"/>
      <c r="L123" s="80"/>
      <c r="M123" s="78">
        <f t="shared" si="15"/>
        <v>0</v>
      </c>
      <c r="N123" s="15">
        <f t="shared" si="16"/>
        <v>0</v>
      </c>
      <c r="O123" s="75">
        <f t="shared" si="17"/>
        <v>0</v>
      </c>
      <c r="P123" s="80"/>
      <c r="Q123" s="78">
        <f t="shared" si="18"/>
        <v>0</v>
      </c>
      <c r="R123" s="15">
        <f t="shared" si="19"/>
        <v>0</v>
      </c>
      <c r="S123" s="75">
        <f t="shared" si="20"/>
        <v>0</v>
      </c>
      <c r="T123" s="80"/>
      <c r="U123" s="77">
        <f t="shared" si="21"/>
        <v>0</v>
      </c>
      <c r="V123" s="5">
        <f t="shared" si="22"/>
        <v>0</v>
      </c>
      <c r="W123" s="75">
        <f t="shared" si="23"/>
        <v>0</v>
      </c>
      <c r="X123" s="80"/>
      <c r="Y123" s="77">
        <f t="shared" si="13"/>
        <v>0</v>
      </c>
      <c r="Z123" s="77">
        <f t="shared" si="24"/>
        <v>0</v>
      </c>
      <c r="AA123" s="75">
        <f t="shared" si="25"/>
        <v>0</v>
      </c>
    </row>
    <row r="124" spans="2:27" ht="15" customHeight="1">
      <c r="B124" s="130"/>
      <c r="C124" s="114"/>
      <c r="D124" s="133"/>
      <c r="E124" s="117"/>
      <c r="F124" s="17" t="s">
        <v>266</v>
      </c>
      <c r="G124" s="19" t="s">
        <v>267</v>
      </c>
      <c r="H124" s="6"/>
      <c r="I124" s="77"/>
      <c r="J124" s="5">
        <f t="shared" si="14"/>
        <v>0</v>
      </c>
      <c r="K124" s="75"/>
      <c r="L124" s="80"/>
      <c r="M124" s="78">
        <f t="shared" si="15"/>
        <v>0</v>
      </c>
      <c r="N124" s="15">
        <f t="shared" si="16"/>
        <v>0</v>
      </c>
      <c r="O124" s="75">
        <f t="shared" si="17"/>
        <v>0</v>
      </c>
      <c r="P124" s="80"/>
      <c r="Q124" s="78">
        <f t="shared" si="18"/>
        <v>0</v>
      </c>
      <c r="R124" s="15">
        <f t="shared" si="19"/>
        <v>0</v>
      </c>
      <c r="S124" s="75">
        <f t="shared" si="20"/>
        <v>0</v>
      </c>
      <c r="T124" s="80"/>
      <c r="U124" s="77">
        <f t="shared" si="21"/>
        <v>0</v>
      </c>
      <c r="V124" s="5">
        <f t="shared" si="22"/>
        <v>0</v>
      </c>
      <c r="W124" s="75">
        <f t="shared" si="23"/>
        <v>0</v>
      </c>
      <c r="X124" s="80"/>
      <c r="Y124" s="77">
        <f t="shared" si="13"/>
        <v>0</v>
      </c>
      <c r="Z124" s="77">
        <f t="shared" si="24"/>
        <v>0</v>
      </c>
      <c r="AA124" s="75">
        <f t="shared" si="25"/>
        <v>0</v>
      </c>
    </row>
    <row r="125" spans="2:27" ht="15.75" customHeight="1" thickBot="1">
      <c r="B125" s="130"/>
      <c r="C125" s="114"/>
      <c r="D125" s="134"/>
      <c r="E125" s="120"/>
      <c r="F125" s="25" t="s">
        <v>268</v>
      </c>
      <c r="G125" s="26" t="s">
        <v>269</v>
      </c>
      <c r="H125" s="6"/>
      <c r="I125" s="77"/>
      <c r="J125" s="5">
        <f t="shared" si="14"/>
        <v>0</v>
      </c>
      <c r="K125" s="75"/>
      <c r="L125" s="80"/>
      <c r="M125" s="78">
        <f t="shared" si="15"/>
        <v>0</v>
      </c>
      <c r="N125" s="15">
        <f t="shared" si="16"/>
        <v>0</v>
      </c>
      <c r="O125" s="75">
        <f t="shared" si="17"/>
        <v>0</v>
      </c>
      <c r="P125" s="80"/>
      <c r="Q125" s="78">
        <f t="shared" si="18"/>
        <v>0</v>
      </c>
      <c r="R125" s="15">
        <f t="shared" si="19"/>
        <v>0</v>
      </c>
      <c r="S125" s="75">
        <f t="shared" si="20"/>
        <v>0</v>
      </c>
      <c r="T125" s="80"/>
      <c r="U125" s="77">
        <f t="shared" si="21"/>
        <v>0</v>
      </c>
      <c r="V125" s="5">
        <f t="shared" si="22"/>
        <v>0</v>
      </c>
      <c r="W125" s="75">
        <f t="shared" si="23"/>
        <v>0</v>
      </c>
      <c r="X125" s="80"/>
      <c r="Y125" s="77">
        <f t="shared" si="13"/>
        <v>0</v>
      </c>
      <c r="Z125" s="77">
        <f t="shared" si="24"/>
        <v>0</v>
      </c>
      <c r="AA125" s="75">
        <f t="shared" si="25"/>
        <v>0</v>
      </c>
    </row>
    <row r="126" spans="2:27">
      <c r="B126" s="130"/>
      <c r="C126" s="114"/>
      <c r="D126" s="132">
        <v>3.7</v>
      </c>
      <c r="E126" s="117" t="s">
        <v>24</v>
      </c>
      <c r="F126" s="27" t="s">
        <v>270</v>
      </c>
      <c r="G126" s="28" t="s">
        <v>271</v>
      </c>
      <c r="H126" s="6"/>
      <c r="I126" s="77"/>
      <c r="J126" s="5">
        <f t="shared" si="14"/>
        <v>0</v>
      </c>
      <c r="K126" s="75"/>
      <c r="L126" s="80"/>
      <c r="M126" s="78">
        <f t="shared" si="15"/>
        <v>0</v>
      </c>
      <c r="N126" s="15">
        <f t="shared" si="16"/>
        <v>0</v>
      </c>
      <c r="O126" s="75">
        <f t="shared" si="17"/>
        <v>0</v>
      </c>
      <c r="P126" s="80"/>
      <c r="Q126" s="78">
        <f t="shared" si="18"/>
        <v>0</v>
      </c>
      <c r="R126" s="15">
        <f t="shared" si="19"/>
        <v>0</v>
      </c>
      <c r="S126" s="75">
        <f t="shared" si="20"/>
        <v>0</v>
      </c>
      <c r="T126" s="80"/>
      <c r="U126" s="77">
        <f t="shared" si="21"/>
        <v>0</v>
      </c>
      <c r="V126" s="5">
        <f t="shared" si="22"/>
        <v>0</v>
      </c>
      <c r="W126" s="75">
        <f t="shared" si="23"/>
        <v>0</v>
      </c>
      <c r="X126" s="80"/>
      <c r="Y126" s="77">
        <f t="shared" si="13"/>
        <v>0</v>
      </c>
      <c r="Z126" s="77">
        <f t="shared" si="24"/>
        <v>0</v>
      </c>
      <c r="AA126" s="75">
        <f t="shared" si="25"/>
        <v>0</v>
      </c>
    </row>
    <row r="127" spans="2:27" ht="15.75" customHeight="1" thickBot="1">
      <c r="B127" s="131"/>
      <c r="C127" s="127"/>
      <c r="D127" s="133"/>
      <c r="E127" s="117"/>
      <c r="F127" s="21" t="s">
        <v>272</v>
      </c>
      <c r="G127" s="22" t="s">
        <v>273</v>
      </c>
      <c r="H127" s="6"/>
      <c r="I127" s="77"/>
      <c r="J127" s="5">
        <f t="shared" si="14"/>
        <v>0</v>
      </c>
      <c r="K127" s="75"/>
      <c r="L127" s="80"/>
      <c r="M127" s="78">
        <f t="shared" si="15"/>
        <v>0</v>
      </c>
      <c r="N127" s="15">
        <f t="shared" si="16"/>
        <v>0</v>
      </c>
      <c r="O127" s="75">
        <f t="shared" si="17"/>
        <v>0</v>
      </c>
      <c r="P127" s="80"/>
      <c r="Q127" s="78">
        <f t="shared" si="18"/>
        <v>0</v>
      </c>
      <c r="R127" s="15">
        <f t="shared" si="19"/>
        <v>0</v>
      </c>
      <c r="S127" s="75">
        <f t="shared" si="20"/>
        <v>0</v>
      </c>
      <c r="T127" s="80"/>
      <c r="U127" s="77">
        <f t="shared" si="21"/>
        <v>0</v>
      </c>
      <c r="V127" s="5">
        <f t="shared" si="22"/>
        <v>0</v>
      </c>
      <c r="W127" s="75">
        <f t="shared" si="23"/>
        <v>0</v>
      </c>
      <c r="X127" s="80"/>
      <c r="Y127" s="77">
        <f t="shared" si="13"/>
        <v>0</v>
      </c>
      <c r="Z127" s="77">
        <f t="shared" si="24"/>
        <v>0</v>
      </c>
      <c r="AA127" s="75">
        <f t="shared" si="25"/>
        <v>0</v>
      </c>
    </row>
    <row r="128" spans="2:27" ht="13.8" thickBot="1">
      <c r="B128" s="129">
        <v>4</v>
      </c>
      <c r="C128" s="128" t="s">
        <v>25</v>
      </c>
      <c r="D128" s="39">
        <v>4.0999999999999996</v>
      </c>
      <c r="E128" s="40" t="s">
        <v>6</v>
      </c>
      <c r="F128" s="33">
        <v>238</v>
      </c>
      <c r="G128" s="34" t="s">
        <v>47</v>
      </c>
      <c r="H128" s="6">
        <v>34</v>
      </c>
      <c r="I128" s="77">
        <v>826177.6470588235</v>
      </c>
      <c r="J128" s="5">
        <f t="shared" si="14"/>
        <v>0.97142857142857142</v>
      </c>
      <c r="K128" s="75"/>
      <c r="L128" s="80">
        <v>35.051546391752581</v>
      </c>
      <c r="M128" s="78">
        <f t="shared" si="15"/>
        <v>850962.97647058824</v>
      </c>
      <c r="N128" s="15">
        <f t="shared" si="16"/>
        <v>1.0014727540500736</v>
      </c>
      <c r="O128" s="75">
        <f t="shared" si="17"/>
        <v>0</v>
      </c>
      <c r="P128" s="80">
        <v>36.135614836858331</v>
      </c>
      <c r="Q128" s="78">
        <f t="shared" si="18"/>
        <v>876491.86576470593</v>
      </c>
      <c r="R128" s="15">
        <f t="shared" si="19"/>
        <v>1.0324461381959522</v>
      </c>
      <c r="S128" s="75">
        <f t="shared" si="20"/>
        <v>0</v>
      </c>
      <c r="T128" s="80">
        <v>37.253211172018901</v>
      </c>
      <c r="U128" s="77">
        <f t="shared" si="21"/>
        <v>902786.6217376471</v>
      </c>
      <c r="V128" s="5">
        <f t="shared" si="22"/>
        <v>1.0643774620576829</v>
      </c>
      <c r="W128" s="75">
        <f t="shared" si="23"/>
        <v>0</v>
      </c>
      <c r="X128" s="80">
        <v>38.405372342287528</v>
      </c>
      <c r="Y128" s="77">
        <f t="shared" si="13"/>
        <v>929870.22038977651</v>
      </c>
      <c r="Z128" s="77">
        <f t="shared" si="24"/>
        <v>1.0972963526367865</v>
      </c>
      <c r="AA128" s="75">
        <f t="shared" si="25"/>
        <v>0</v>
      </c>
    </row>
    <row r="129" spans="2:27">
      <c r="B129" s="130"/>
      <c r="C129" s="114"/>
      <c r="D129" s="132">
        <v>4.2</v>
      </c>
      <c r="E129" s="116" t="s">
        <v>26</v>
      </c>
      <c r="F129" s="23">
        <v>239</v>
      </c>
      <c r="G129" s="29" t="s">
        <v>48</v>
      </c>
      <c r="H129" s="6"/>
      <c r="I129" s="77"/>
      <c r="J129" s="5">
        <f t="shared" si="14"/>
        <v>0</v>
      </c>
      <c r="K129" s="75"/>
      <c r="L129" s="80"/>
      <c r="M129" s="78">
        <f t="shared" si="15"/>
        <v>0</v>
      </c>
      <c r="N129" s="15">
        <f t="shared" si="16"/>
        <v>0</v>
      </c>
      <c r="O129" s="75">
        <f t="shared" si="17"/>
        <v>0</v>
      </c>
      <c r="P129" s="80"/>
      <c r="Q129" s="78">
        <f t="shared" si="18"/>
        <v>0</v>
      </c>
      <c r="R129" s="15">
        <f t="shared" si="19"/>
        <v>0</v>
      </c>
      <c r="S129" s="75">
        <f t="shared" si="20"/>
        <v>0</v>
      </c>
      <c r="T129" s="80"/>
      <c r="U129" s="77">
        <f t="shared" si="21"/>
        <v>0</v>
      </c>
      <c r="V129" s="5">
        <f t="shared" si="22"/>
        <v>0</v>
      </c>
      <c r="W129" s="75">
        <f t="shared" si="23"/>
        <v>0</v>
      </c>
      <c r="X129" s="80"/>
      <c r="Y129" s="77">
        <f t="shared" si="13"/>
        <v>0</v>
      </c>
      <c r="Z129" s="77">
        <f t="shared" si="24"/>
        <v>0</v>
      </c>
      <c r="AA129" s="75">
        <f t="shared" si="25"/>
        <v>0</v>
      </c>
    </row>
    <row r="130" spans="2:27" ht="15" customHeight="1">
      <c r="B130" s="130"/>
      <c r="C130" s="114"/>
      <c r="D130" s="133"/>
      <c r="E130" s="117"/>
      <c r="F130" s="17" t="s">
        <v>274</v>
      </c>
      <c r="G130" s="19" t="s">
        <v>181</v>
      </c>
      <c r="H130" s="6"/>
      <c r="I130" s="77"/>
      <c r="J130" s="5">
        <f t="shared" si="14"/>
        <v>0</v>
      </c>
      <c r="K130" s="75"/>
      <c r="L130" s="80"/>
      <c r="M130" s="78">
        <f t="shared" si="15"/>
        <v>0</v>
      </c>
      <c r="N130" s="15">
        <f t="shared" si="16"/>
        <v>0</v>
      </c>
      <c r="O130" s="75">
        <f t="shared" si="17"/>
        <v>0</v>
      </c>
      <c r="P130" s="80"/>
      <c r="Q130" s="78">
        <f t="shared" si="18"/>
        <v>0</v>
      </c>
      <c r="R130" s="15">
        <f t="shared" si="19"/>
        <v>0</v>
      </c>
      <c r="S130" s="75">
        <f t="shared" si="20"/>
        <v>0</v>
      </c>
      <c r="T130" s="80"/>
      <c r="U130" s="77">
        <f t="shared" si="21"/>
        <v>0</v>
      </c>
      <c r="V130" s="5">
        <f t="shared" si="22"/>
        <v>0</v>
      </c>
      <c r="W130" s="75">
        <f t="shared" si="23"/>
        <v>0</v>
      </c>
      <c r="X130" s="80"/>
      <c r="Y130" s="77">
        <f t="shared" si="13"/>
        <v>0</v>
      </c>
      <c r="Z130" s="77">
        <f t="shared" si="24"/>
        <v>0</v>
      </c>
      <c r="AA130" s="75">
        <f t="shared" si="25"/>
        <v>0</v>
      </c>
    </row>
    <row r="131" spans="2:27" ht="15" customHeight="1">
      <c r="B131" s="130"/>
      <c r="C131" s="114"/>
      <c r="D131" s="133"/>
      <c r="E131" s="117"/>
      <c r="F131" s="17" t="s">
        <v>275</v>
      </c>
      <c r="G131" s="19" t="s">
        <v>79</v>
      </c>
      <c r="H131" s="6"/>
      <c r="I131" s="77"/>
      <c r="J131" s="5">
        <f t="shared" si="14"/>
        <v>0</v>
      </c>
      <c r="K131" s="75"/>
      <c r="L131" s="80"/>
      <c r="M131" s="78">
        <f t="shared" si="15"/>
        <v>0</v>
      </c>
      <c r="N131" s="15">
        <f t="shared" si="16"/>
        <v>0</v>
      </c>
      <c r="O131" s="75">
        <f t="shared" si="17"/>
        <v>0</v>
      </c>
      <c r="P131" s="80"/>
      <c r="Q131" s="78">
        <f t="shared" si="18"/>
        <v>0</v>
      </c>
      <c r="R131" s="15">
        <f t="shared" si="19"/>
        <v>0</v>
      </c>
      <c r="S131" s="75">
        <f t="shared" si="20"/>
        <v>0</v>
      </c>
      <c r="T131" s="80"/>
      <c r="U131" s="77">
        <f t="shared" si="21"/>
        <v>0</v>
      </c>
      <c r="V131" s="5">
        <f t="shared" si="22"/>
        <v>0</v>
      </c>
      <c r="W131" s="75">
        <f t="shared" si="23"/>
        <v>0</v>
      </c>
      <c r="X131" s="80"/>
      <c r="Y131" s="77">
        <f t="shared" si="13"/>
        <v>0</v>
      </c>
      <c r="Z131" s="77">
        <f t="shared" si="24"/>
        <v>0</v>
      </c>
      <c r="AA131" s="75">
        <f t="shared" si="25"/>
        <v>0</v>
      </c>
    </row>
    <row r="132" spans="2:27" ht="15" customHeight="1">
      <c r="B132" s="130"/>
      <c r="C132" s="114"/>
      <c r="D132" s="133"/>
      <c r="E132" s="117"/>
      <c r="F132" s="17" t="s">
        <v>276</v>
      </c>
      <c r="G132" s="19" t="s">
        <v>81</v>
      </c>
      <c r="H132" s="6"/>
      <c r="I132" s="77"/>
      <c r="J132" s="5">
        <f t="shared" si="14"/>
        <v>0</v>
      </c>
      <c r="K132" s="75"/>
      <c r="L132" s="80"/>
      <c r="M132" s="78">
        <f t="shared" si="15"/>
        <v>0</v>
      </c>
      <c r="N132" s="15">
        <f t="shared" si="16"/>
        <v>0</v>
      </c>
      <c r="O132" s="75">
        <f t="shared" si="17"/>
        <v>0</v>
      </c>
      <c r="P132" s="80"/>
      <c r="Q132" s="78">
        <f t="shared" si="18"/>
        <v>0</v>
      </c>
      <c r="R132" s="15">
        <f t="shared" si="19"/>
        <v>0</v>
      </c>
      <c r="S132" s="75">
        <f t="shared" si="20"/>
        <v>0</v>
      </c>
      <c r="T132" s="80"/>
      <c r="U132" s="77">
        <f t="shared" si="21"/>
        <v>0</v>
      </c>
      <c r="V132" s="5">
        <f t="shared" si="22"/>
        <v>0</v>
      </c>
      <c r="W132" s="75">
        <f t="shared" si="23"/>
        <v>0</v>
      </c>
      <c r="X132" s="80"/>
      <c r="Y132" s="77">
        <f t="shared" si="13"/>
        <v>0</v>
      </c>
      <c r="Z132" s="77">
        <f t="shared" si="24"/>
        <v>0</v>
      </c>
      <c r="AA132" s="75">
        <f t="shared" si="25"/>
        <v>0</v>
      </c>
    </row>
    <row r="133" spans="2:27" ht="15" customHeight="1">
      <c r="B133" s="130"/>
      <c r="C133" s="114"/>
      <c r="D133" s="133"/>
      <c r="E133" s="117"/>
      <c r="F133" s="17" t="s">
        <v>277</v>
      </c>
      <c r="G133" s="19" t="s">
        <v>278</v>
      </c>
      <c r="H133" s="6"/>
      <c r="I133" s="77"/>
      <c r="J133" s="5">
        <f t="shared" si="14"/>
        <v>0</v>
      </c>
      <c r="K133" s="75"/>
      <c r="L133" s="80"/>
      <c r="M133" s="78">
        <f t="shared" si="15"/>
        <v>0</v>
      </c>
      <c r="N133" s="15">
        <f t="shared" si="16"/>
        <v>0</v>
      </c>
      <c r="O133" s="75">
        <f t="shared" si="17"/>
        <v>0</v>
      </c>
      <c r="P133" s="80"/>
      <c r="Q133" s="78">
        <f t="shared" si="18"/>
        <v>0</v>
      </c>
      <c r="R133" s="15">
        <f t="shared" si="19"/>
        <v>0</v>
      </c>
      <c r="S133" s="75">
        <f t="shared" si="20"/>
        <v>0</v>
      </c>
      <c r="T133" s="80"/>
      <c r="U133" s="77">
        <f t="shared" si="21"/>
        <v>0</v>
      </c>
      <c r="V133" s="5">
        <f t="shared" si="22"/>
        <v>0</v>
      </c>
      <c r="W133" s="75">
        <f t="shared" si="23"/>
        <v>0</v>
      </c>
      <c r="X133" s="80"/>
      <c r="Y133" s="77">
        <f t="shared" si="13"/>
        <v>0</v>
      </c>
      <c r="Z133" s="77">
        <f t="shared" si="24"/>
        <v>0</v>
      </c>
      <c r="AA133" s="75">
        <f t="shared" si="25"/>
        <v>0</v>
      </c>
    </row>
    <row r="134" spans="2:27" ht="15" customHeight="1">
      <c r="B134" s="130"/>
      <c r="C134" s="114"/>
      <c r="D134" s="133"/>
      <c r="E134" s="117"/>
      <c r="F134" s="17" t="s">
        <v>279</v>
      </c>
      <c r="G134" s="19" t="s">
        <v>280</v>
      </c>
      <c r="H134" s="6"/>
      <c r="I134" s="77"/>
      <c r="J134" s="5">
        <f t="shared" si="14"/>
        <v>0</v>
      </c>
      <c r="K134" s="75"/>
      <c r="L134" s="80"/>
      <c r="M134" s="78">
        <f t="shared" si="15"/>
        <v>0</v>
      </c>
      <c r="N134" s="15">
        <f t="shared" si="16"/>
        <v>0</v>
      </c>
      <c r="O134" s="75">
        <f t="shared" si="17"/>
        <v>0</v>
      </c>
      <c r="P134" s="80"/>
      <c r="Q134" s="78">
        <f t="shared" si="18"/>
        <v>0</v>
      </c>
      <c r="R134" s="15">
        <f t="shared" si="19"/>
        <v>0</v>
      </c>
      <c r="S134" s="75">
        <f t="shared" si="20"/>
        <v>0</v>
      </c>
      <c r="T134" s="80"/>
      <c r="U134" s="77">
        <f t="shared" si="21"/>
        <v>0</v>
      </c>
      <c r="V134" s="5">
        <f t="shared" si="22"/>
        <v>0</v>
      </c>
      <c r="W134" s="75">
        <f t="shared" si="23"/>
        <v>0</v>
      </c>
      <c r="X134" s="80"/>
      <c r="Y134" s="77">
        <f t="shared" si="13"/>
        <v>0</v>
      </c>
      <c r="Z134" s="77">
        <f t="shared" si="24"/>
        <v>0</v>
      </c>
      <c r="AA134" s="75">
        <f t="shared" si="25"/>
        <v>0</v>
      </c>
    </row>
    <row r="135" spans="2:27" ht="15" customHeight="1">
      <c r="B135" s="130"/>
      <c r="C135" s="114"/>
      <c r="D135" s="133"/>
      <c r="E135" s="117"/>
      <c r="F135" s="17" t="s">
        <v>281</v>
      </c>
      <c r="G135" s="19" t="s">
        <v>83</v>
      </c>
      <c r="H135" s="6"/>
      <c r="I135" s="77"/>
      <c r="J135" s="5">
        <f t="shared" si="14"/>
        <v>0</v>
      </c>
      <c r="K135" s="75"/>
      <c r="L135" s="80"/>
      <c r="M135" s="78">
        <f t="shared" si="15"/>
        <v>0</v>
      </c>
      <c r="N135" s="15">
        <f t="shared" si="16"/>
        <v>0</v>
      </c>
      <c r="O135" s="75">
        <f t="shared" si="17"/>
        <v>0</v>
      </c>
      <c r="P135" s="80"/>
      <c r="Q135" s="78">
        <f t="shared" si="18"/>
        <v>0</v>
      </c>
      <c r="R135" s="15">
        <f t="shared" si="19"/>
        <v>0</v>
      </c>
      <c r="S135" s="75">
        <f t="shared" si="20"/>
        <v>0</v>
      </c>
      <c r="T135" s="80"/>
      <c r="U135" s="77">
        <f t="shared" si="21"/>
        <v>0</v>
      </c>
      <c r="V135" s="5">
        <f t="shared" si="22"/>
        <v>0</v>
      </c>
      <c r="W135" s="75">
        <f t="shared" si="23"/>
        <v>0</v>
      </c>
      <c r="X135" s="80"/>
      <c r="Y135" s="77">
        <f t="shared" si="13"/>
        <v>0</v>
      </c>
      <c r="Z135" s="77">
        <f t="shared" si="24"/>
        <v>0</v>
      </c>
      <c r="AA135" s="75">
        <f t="shared" si="25"/>
        <v>0</v>
      </c>
    </row>
    <row r="136" spans="2:27" ht="15" customHeight="1">
      <c r="B136" s="130"/>
      <c r="C136" s="114"/>
      <c r="D136" s="133"/>
      <c r="E136" s="117"/>
      <c r="F136" s="17" t="s">
        <v>282</v>
      </c>
      <c r="G136" s="19" t="s">
        <v>283</v>
      </c>
      <c r="H136" s="6"/>
      <c r="I136" s="77"/>
      <c r="J136" s="5">
        <f t="shared" si="14"/>
        <v>0</v>
      </c>
      <c r="K136" s="75"/>
      <c r="L136" s="80"/>
      <c r="M136" s="78">
        <f t="shared" si="15"/>
        <v>0</v>
      </c>
      <c r="N136" s="15">
        <f t="shared" si="16"/>
        <v>0</v>
      </c>
      <c r="O136" s="75">
        <f t="shared" si="17"/>
        <v>0</v>
      </c>
      <c r="P136" s="80"/>
      <c r="Q136" s="78">
        <f t="shared" si="18"/>
        <v>0</v>
      </c>
      <c r="R136" s="15">
        <f t="shared" si="19"/>
        <v>0</v>
      </c>
      <c r="S136" s="75">
        <f t="shared" si="20"/>
        <v>0</v>
      </c>
      <c r="T136" s="80"/>
      <c r="U136" s="77">
        <f t="shared" si="21"/>
        <v>0</v>
      </c>
      <c r="V136" s="5">
        <f t="shared" si="22"/>
        <v>0</v>
      </c>
      <c r="W136" s="75">
        <f t="shared" si="23"/>
        <v>0</v>
      </c>
      <c r="X136" s="80"/>
      <c r="Y136" s="77">
        <f t="shared" si="13"/>
        <v>0</v>
      </c>
      <c r="Z136" s="77">
        <f t="shared" si="24"/>
        <v>0</v>
      </c>
      <c r="AA136" s="75">
        <f t="shared" si="25"/>
        <v>0</v>
      </c>
    </row>
    <row r="137" spans="2:27" ht="15" customHeight="1">
      <c r="B137" s="130"/>
      <c r="C137" s="114"/>
      <c r="D137" s="133"/>
      <c r="E137" s="117"/>
      <c r="F137" s="17" t="s">
        <v>284</v>
      </c>
      <c r="G137" s="19" t="s">
        <v>285</v>
      </c>
      <c r="H137" s="6"/>
      <c r="I137" s="77"/>
      <c r="J137" s="5">
        <f t="shared" si="14"/>
        <v>0</v>
      </c>
      <c r="K137" s="75"/>
      <c r="L137" s="80"/>
      <c r="M137" s="78">
        <f t="shared" si="15"/>
        <v>0</v>
      </c>
      <c r="N137" s="15">
        <f t="shared" si="16"/>
        <v>0</v>
      </c>
      <c r="O137" s="75">
        <f t="shared" si="17"/>
        <v>0</v>
      </c>
      <c r="P137" s="80"/>
      <c r="Q137" s="78">
        <f t="shared" si="18"/>
        <v>0</v>
      </c>
      <c r="R137" s="15">
        <f t="shared" si="19"/>
        <v>0</v>
      </c>
      <c r="S137" s="75">
        <f t="shared" si="20"/>
        <v>0</v>
      </c>
      <c r="T137" s="80"/>
      <c r="U137" s="77">
        <f t="shared" si="21"/>
        <v>0</v>
      </c>
      <c r="V137" s="5">
        <f t="shared" si="22"/>
        <v>0</v>
      </c>
      <c r="W137" s="75">
        <f t="shared" si="23"/>
        <v>0</v>
      </c>
      <c r="X137" s="80"/>
      <c r="Y137" s="77">
        <f t="shared" si="13"/>
        <v>0</v>
      </c>
      <c r="Z137" s="77">
        <f t="shared" si="24"/>
        <v>0</v>
      </c>
      <c r="AA137" s="75">
        <f t="shared" si="25"/>
        <v>0</v>
      </c>
    </row>
    <row r="138" spans="2:27" ht="15" customHeight="1">
      <c r="B138" s="130"/>
      <c r="C138" s="114"/>
      <c r="D138" s="133"/>
      <c r="E138" s="117"/>
      <c r="F138" s="17" t="s">
        <v>286</v>
      </c>
      <c r="G138" s="19" t="s">
        <v>287</v>
      </c>
      <c r="H138" s="6"/>
      <c r="I138" s="77"/>
      <c r="J138" s="5">
        <f t="shared" si="14"/>
        <v>0</v>
      </c>
      <c r="K138" s="75"/>
      <c r="L138" s="80"/>
      <c r="M138" s="78">
        <f t="shared" si="15"/>
        <v>0</v>
      </c>
      <c r="N138" s="15">
        <f t="shared" si="16"/>
        <v>0</v>
      </c>
      <c r="O138" s="75">
        <f t="shared" si="17"/>
        <v>0</v>
      </c>
      <c r="P138" s="80"/>
      <c r="Q138" s="78">
        <f t="shared" si="18"/>
        <v>0</v>
      </c>
      <c r="R138" s="15">
        <f t="shared" si="19"/>
        <v>0</v>
      </c>
      <c r="S138" s="75">
        <f t="shared" si="20"/>
        <v>0</v>
      </c>
      <c r="T138" s="80"/>
      <c r="U138" s="77">
        <f t="shared" si="21"/>
        <v>0</v>
      </c>
      <c r="V138" s="5">
        <f t="shared" si="22"/>
        <v>0</v>
      </c>
      <c r="W138" s="75">
        <f t="shared" si="23"/>
        <v>0</v>
      </c>
      <c r="X138" s="80"/>
      <c r="Y138" s="77">
        <f t="shared" si="13"/>
        <v>0</v>
      </c>
      <c r="Z138" s="77">
        <f t="shared" si="24"/>
        <v>0</v>
      </c>
      <c r="AA138" s="75">
        <f t="shared" si="25"/>
        <v>0</v>
      </c>
    </row>
    <row r="139" spans="2:27" ht="15" customHeight="1">
      <c r="B139" s="130"/>
      <c r="C139" s="114"/>
      <c r="D139" s="133"/>
      <c r="E139" s="117"/>
      <c r="F139" s="17" t="s">
        <v>288</v>
      </c>
      <c r="G139" s="19" t="s">
        <v>201</v>
      </c>
      <c r="H139" s="6"/>
      <c r="I139" s="77"/>
      <c r="J139" s="5">
        <f t="shared" si="14"/>
        <v>0</v>
      </c>
      <c r="K139" s="75"/>
      <c r="L139" s="80"/>
      <c r="M139" s="78">
        <f t="shared" si="15"/>
        <v>0</v>
      </c>
      <c r="N139" s="15">
        <f t="shared" si="16"/>
        <v>0</v>
      </c>
      <c r="O139" s="75">
        <f t="shared" si="17"/>
        <v>0</v>
      </c>
      <c r="P139" s="80"/>
      <c r="Q139" s="78">
        <f t="shared" si="18"/>
        <v>0</v>
      </c>
      <c r="R139" s="15">
        <f t="shared" si="19"/>
        <v>0</v>
      </c>
      <c r="S139" s="75">
        <f t="shared" si="20"/>
        <v>0</v>
      </c>
      <c r="T139" s="80"/>
      <c r="U139" s="77">
        <f t="shared" si="21"/>
        <v>0</v>
      </c>
      <c r="V139" s="5">
        <f t="shared" si="22"/>
        <v>0</v>
      </c>
      <c r="W139" s="75">
        <f t="shared" si="23"/>
        <v>0</v>
      </c>
      <c r="X139" s="80"/>
      <c r="Y139" s="77">
        <f t="shared" si="13"/>
        <v>0</v>
      </c>
      <c r="Z139" s="77">
        <f t="shared" si="24"/>
        <v>0</v>
      </c>
      <c r="AA139" s="75">
        <f t="shared" si="25"/>
        <v>0</v>
      </c>
    </row>
    <row r="140" spans="2:27" ht="15" customHeight="1">
      <c r="B140" s="130"/>
      <c r="C140" s="114"/>
      <c r="D140" s="133"/>
      <c r="E140" s="117"/>
      <c r="F140" s="17" t="s">
        <v>289</v>
      </c>
      <c r="G140" s="19" t="s">
        <v>290</v>
      </c>
      <c r="H140" s="6"/>
      <c r="I140" s="77"/>
      <c r="J140" s="5">
        <f t="shared" si="14"/>
        <v>0</v>
      </c>
      <c r="K140" s="75"/>
      <c r="L140" s="80"/>
      <c r="M140" s="78">
        <f t="shared" si="15"/>
        <v>0</v>
      </c>
      <c r="N140" s="15">
        <f t="shared" si="16"/>
        <v>0</v>
      </c>
      <c r="O140" s="75">
        <f t="shared" si="17"/>
        <v>0</v>
      </c>
      <c r="P140" s="80"/>
      <c r="Q140" s="78">
        <f t="shared" si="18"/>
        <v>0</v>
      </c>
      <c r="R140" s="15">
        <f t="shared" si="19"/>
        <v>0</v>
      </c>
      <c r="S140" s="75">
        <f t="shared" si="20"/>
        <v>0</v>
      </c>
      <c r="T140" s="80"/>
      <c r="U140" s="77">
        <f t="shared" si="21"/>
        <v>0</v>
      </c>
      <c r="V140" s="5">
        <f t="shared" si="22"/>
        <v>0</v>
      </c>
      <c r="W140" s="75">
        <f t="shared" si="23"/>
        <v>0</v>
      </c>
      <c r="X140" s="80"/>
      <c r="Y140" s="77">
        <f t="shared" si="13"/>
        <v>0</v>
      </c>
      <c r="Z140" s="77">
        <f t="shared" si="24"/>
        <v>0</v>
      </c>
      <c r="AA140" s="75">
        <f t="shared" si="25"/>
        <v>0</v>
      </c>
    </row>
    <row r="141" spans="2:27" ht="15" customHeight="1">
      <c r="B141" s="130"/>
      <c r="C141" s="114"/>
      <c r="D141" s="133"/>
      <c r="E141" s="117"/>
      <c r="F141" s="17" t="s">
        <v>291</v>
      </c>
      <c r="G141" s="19" t="s">
        <v>85</v>
      </c>
      <c r="H141" s="6"/>
      <c r="I141" s="77"/>
      <c r="J141" s="5">
        <f t="shared" si="14"/>
        <v>0</v>
      </c>
      <c r="K141" s="75"/>
      <c r="L141" s="80"/>
      <c r="M141" s="78">
        <f t="shared" si="15"/>
        <v>0</v>
      </c>
      <c r="N141" s="15">
        <f t="shared" si="16"/>
        <v>0</v>
      </c>
      <c r="O141" s="75">
        <f t="shared" si="17"/>
        <v>0</v>
      </c>
      <c r="P141" s="80"/>
      <c r="Q141" s="78">
        <f t="shared" si="18"/>
        <v>0</v>
      </c>
      <c r="R141" s="15">
        <f t="shared" si="19"/>
        <v>0</v>
      </c>
      <c r="S141" s="75">
        <f t="shared" si="20"/>
        <v>0</v>
      </c>
      <c r="T141" s="80"/>
      <c r="U141" s="77">
        <f t="shared" si="21"/>
        <v>0</v>
      </c>
      <c r="V141" s="5">
        <f t="shared" si="22"/>
        <v>0</v>
      </c>
      <c r="W141" s="75">
        <f t="shared" si="23"/>
        <v>0</v>
      </c>
      <c r="X141" s="80"/>
      <c r="Y141" s="77">
        <f t="shared" si="13"/>
        <v>0</v>
      </c>
      <c r="Z141" s="77">
        <f t="shared" si="24"/>
        <v>0</v>
      </c>
      <c r="AA141" s="75">
        <f t="shared" si="25"/>
        <v>0</v>
      </c>
    </row>
    <row r="142" spans="2:27" ht="15" customHeight="1">
      <c r="B142" s="130"/>
      <c r="C142" s="114"/>
      <c r="D142" s="133"/>
      <c r="E142" s="117"/>
      <c r="F142" s="17" t="s">
        <v>292</v>
      </c>
      <c r="G142" s="19" t="s">
        <v>195</v>
      </c>
      <c r="H142" s="6"/>
      <c r="I142" s="77"/>
      <c r="J142" s="5">
        <f t="shared" si="14"/>
        <v>0</v>
      </c>
      <c r="K142" s="75"/>
      <c r="L142" s="80"/>
      <c r="M142" s="78">
        <f t="shared" si="15"/>
        <v>0</v>
      </c>
      <c r="N142" s="15">
        <f t="shared" si="16"/>
        <v>0</v>
      </c>
      <c r="O142" s="75">
        <f t="shared" si="17"/>
        <v>0</v>
      </c>
      <c r="P142" s="80"/>
      <c r="Q142" s="78">
        <f t="shared" si="18"/>
        <v>0</v>
      </c>
      <c r="R142" s="15">
        <f t="shared" si="19"/>
        <v>0</v>
      </c>
      <c r="S142" s="75">
        <f t="shared" si="20"/>
        <v>0</v>
      </c>
      <c r="T142" s="80"/>
      <c r="U142" s="77">
        <f t="shared" si="21"/>
        <v>0</v>
      </c>
      <c r="V142" s="5">
        <f t="shared" si="22"/>
        <v>0</v>
      </c>
      <c r="W142" s="75">
        <f t="shared" si="23"/>
        <v>0</v>
      </c>
      <c r="X142" s="80"/>
      <c r="Y142" s="77">
        <f t="shared" ref="Y142:Y197" si="26">U142+(U142*3%)</f>
        <v>0</v>
      </c>
      <c r="Z142" s="77">
        <f t="shared" si="24"/>
        <v>0</v>
      </c>
      <c r="AA142" s="75">
        <f t="shared" si="25"/>
        <v>0</v>
      </c>
    </row>
    <row r="143" spans="2:27" ht="15" customHeight="1">
      <c r="B143" s="130"/>
      <c r="C143" s="114"/>
      <c r="D143" s="133"/>
      <c r="E143" s="117"/>
      <c r="F143" s="17" t="s">
        <v>293</v>
      </c>
      <c r="G143" s="19" t="s">
        <v>294</v>
      </c>
      <c r="H143" s="6"/>
      <c r="I143" s="77"/>
      <c r="J143" s="5">
        <f t="shared" ref="J143:J197" si="27">+H143/$H$11</f>
        <v>0</v>
      </c>
      <c r="K143" s="75"/>
      <c r="L143" s="80"/>
      <c r="M143" s="78">
        <f t="shared" ref="M143:M197" si="28">I143+(I143*3%)</f>
        <v>0</v>
      </c>
      <c r="N143" s="15">
        <f t="shared" ref="N143:N197" si="29">+L143/$L$11</f>
        <v>0</v>
      </c>
      <c r="O143" s="75">
        <f t="shared" ref="O143:O197" si="30">K143+(K143*3%)</f>
        <v>0</v>
      </c>
      <c r="P143" s="80"/>
      <c r="Q143" s="78">
        <f t="shared" ref="Q143:Q197" si="31">M143+(M143*3%)</f>
        <v>0</v>
      </c>
      <c r="R143" s="15">
        <f t="shared" ref="R143:R197" si="32">+P143/$P$11</f>
        <v>0</v>
      </c>
      <c r="S143" s="75">
        <f t="shared" ref="S143:S197" si="33">O143+(O143*3%)</f>
        <v>0</v>
      </c>
      <c r="T143" s="80"/>
      <c r="U143" s="77">
        <f t="shared" ref="U143:U197" si="34">Q143+(Q143*3%)</f>
        <v>0</v>
      </c>
      <c r="V143" s="5">
        <f t="shared" ref="V143:V197" si="35">+T143/$T$11</f>
        <v>0</v>
      </c>
      <c r="W143" s="75">
        <f t="shared" ref="W143:W197" si="36">S143+(S143*3%)</f>
        <v>0</v>
      </c>
      <c r="X143" s="80"/>
      <c r="Y143" s="77">
        <f t="shared" si="26"/>
        <v>0</v>
      </c>
      <c r="Z143" s="77">
        <f t="shared" ref="Z143:Z197" si="37">+X143/$X$11</f>
        <v>0</v>
      </c>
      <c r="AA143" s="75">
        <f t="shared" ref="AA143:AA197" si="38">W143+(W143*3%)</f>
        <v>0</v>
      </c>
    </row>
    <row r="144" spans="2:27" ht="15" customHeight="1">
      <c r="B144" s="130"/>
      <c r="C144" s="114"/>
      <c r="D144" s="133"/>
      <c r="E144" s="117"/>
      <c r="F144" s="17" t="s">
        <v>295</v>
      </c>
      <c r="G144" s="19" t="s">
        <v>296</v>
      </c>
      <c r="H144" s="6"/>
      <c r="I144" s="77"/>
      <c r="J144" s="5">
        <f t="shared" si="27"/>
        <v>0</v>
      </c>
      <c r="K144" s="75"/>
      <c r="L144" s="80"/>
      <c r="M144" s="78">
        <f t="shared" si="28"/>
        <v>0</v>
      </c>
      <c r="N144" s="15">
        <f t="shared" si="29"/>
        <v>0</v>
      </c>
      <c r="O144" s="75">
        <f t="shared" si="30"/>
        <v>0</v>
      </c>
      <c r="P144" s="80"/>
      <c r="Q144" s="78">
        <f t="shared" si="31"/>
        <v>0</v>
      </c>
      <c r="R144" s="15">
        <f t="shared" si="32"/>
        <v>0</v>
      </c>
      <c r="S144" s="75">
        <f t="shared" si="33"/>
        <v>0</v>
      </c>
      <c r="T144" s="80"/>
      <c r="U144" s="77">
        <f t="shared" si="34"/>
        <v>0</v>
      </c>
      <c r="V144" s="5">
        <f t="shared" si="35"/>
        <v>0</v>
      </c>
      <c r="W144" s="75">
        <f t="shared" si="36"/>
        <v>0</v>
      </c>
      <c r="X144" s="80"/>
      <c r="Y144" s="77">
        <f t="shared" si="26"/>
        <v>0</v>
      </c>
      <c r="Z144" s="77">
        <f t="shared" si="37"/>
        <v>0</v>
      </c>
      <c r="AA144" s="75">
        <f t="shared" si="38"/>
        <v>0</v>
      </c>
    </row>
    <row r="145" spans="2:27" ht="15" customHeight="1">
      <c r="B145" s="130"/>
      <c r="C145" s="114"/>
      <c r="D145" s="133"/>
      <c r="E145" s="117"/>
      <c r="F145" s="17" t="s">
        <v>297</v>
      </c>
      <c r="G145" s="19" t="s">
        <v>298</v>
      </c>
      <c r="H145" s="6"/>
      <c r="I145" s="77"/>
      <c r="J145" s="5">
        <f t="shared" si="27"/>
        <v>0</v>
      </c>
      <c r="K145" s="75"/>
      <c r="L145" s="80"/>
      <c r="M145" s="78">
        <f t="shared" si="28"/>
        <v>0</v>
      </c>
      <c r="N145" s="15">
        <f t="shared" si="29"/>
        <v>0</v>
      </c>
      <c r="O145" s="75">
        <f t="shared" si="30"/>
        <v>0</v>
      </c>
      <c r="P145" s="80"/>
      <c r="Q145" s="78">
        <f t="shared" si="31"/>
        <v>0</v>
      </c>
      <c r="R145" s="15">
        <f t="shared" si="32"/>
        <v>0</v>
      </c>
      <c r="S145" s="75">
        <f t="shared" si="33"/>
        <v>0</v>
      </c>
      <c r="T145" s="80"/>
      <c r="U145" s="77">
        <f t="shared" si="34"/>
        <v>0</v>
      </c>
      <c r="V145" s="5">
        <f t="shared" si="35"/>
        <v>0</v>
      </c>
      <c r="W145" s="75">
        <f t="shared" si="36"/>
        <v>0</v>
      </c>
      <c r="X145" s="80"/>
      <c r="Y145" s="77">
        <f t="shared" si="26"/>
        <v>0</v>
      </c>
      <c r="Z145" s="77">
        <f t="shared" si="37"/>
        <v>0</v>
      </c>
      <c r="AA145" s="75">
        <f t="shared" si="38"/>
        <v>0</v>
      </c>
    </row>
    <row r="146" spans="2:27" ht="15" customHeight="1">
      <c r="B146" s="130"/>
      <c r="C146" s="114"/>
      <c r="D146" s="133"/>
      <c r="E146" s="117"/>
      <c r="F146" s="17" t="s">
        <v>299</v>
      </c>
      <c r="G146" s="19" t="s">
        <v>300</v>
      </c>
      <c r="H146" s="6"/>
      <c r="I146" s="77"/>
      <c r="J146" s="5">
        <f t="shared" si="27"/>
        <v>0</v>
      </c>
      <c r="K146" s="75"/>
      <c r="L146" s="80"/>
      <c r="M146" s="78">
        <f t="shared" si="28"/>
        <v>0</v>
      </c>
      <c r="N146" s="15">
        <f t="shared" si="29"/>
        <v>0</v>
      </c>
      <c r="O146" s="75">
        <f t="shared" si="30"/>
        <v>0</v>
      </c>
      <c r="P146" s="80"/>
      <c r="Q146" s="78">
        <f t="shared" si="31"/>
        <v>0</v>
      </c>
      <c r="R146" s="15">
        <f t="shared" si="32"/>
        <v>0</v>
      </c>
      <c r="S146" s="75">
        <f t="shared" si="33"/>
        <v>0</v>
      </c>
      <c r="T146" s="80"/>
      <c r="U146" s="77">
        <f t="shared" si="34"/>
        <v>0</v>
      </c>
      <c r="V146" s="5">
        <f t="shared" si="35"/>
        <v>0</v>
      </c>
      <c r="W146" s="75">
        <f t="shared" si="36"/>
        <v>0</v>
      </c>
      <c r="X146" s="80"/>
      <c r="Y146" s="77">
        <f t="shared" si="26"/>
        <v>0</v>
      </c>
      <c r="Z146" s="77">
        <f t="shared" si="37"/>
        <v>0</v>
      </c>
      <c r="AA146" s="75">
        <f t="shared" si="38"/>
        <v>0</v>
      </c>
    </row>
    <row r="147" spans="2:27" ht="15" customHeight="1">
      <c r="B147" s="130"/>
      <c r="C147" s="114"/>
      <c r="D147" s="133"/>
      <c r="E147" s="117"/>
      <c r="F147" s="17" t="s">
        <v>301</v>
      </c>
      <c r="G147" s="19" t="s">
        <v>302</v>
      </c>
      <c r="H147" s="6"/>
      <c r="I147" s="77"/>
      <c r="J147" s="5">
        <f t="shared" si="27"/>
        <v>0</v>
      </c>
      <c r="K147" s="75"/>
      <c r="L147" s="80"/>
      <c r="M147" s="78">
        <f t="shared" si="28"/>
        <v>0</v>
      </c>
      <c r="N147" s="15">
        <f t="shared" si="29"/>
        <v>0</v>
      </c>
      <c r="O147" s="75">
        <f t="shared" si="30"/>
        <v>0</v>
      </c>
      <c r="P147" s="80"/>
      <c r="Q147" s="78">
        <f t="shared" si="31"/>
        <v>0</v>
      </c>
      <c r="R147" s="15">
        <f t="shared" si="32"/>
        <v>0</v>
      </c>
      <c r="S147" s="75">
        <f t="shared" si="33"/>
        <v>0</v>
      </c>
      <c r="T147" s="80"/>
      <c r="U147" s="77">
        <f t="shared" si="34"/>
        <v>0</v>
      </c>
      <c r="V147" s="5">
        <f t="shared" si="35"/>
        <v>0</v>
      </c>
      <c r="W147" s="75">
        <f t="shared" si="36"/>
        <v>0</v>
      </c>
      <c r="X147" s="80"/>
      <c r="Y147" s="77">
        <f t="shared" si="26"/>
        <v>0</v>
      </c>
      <c r="Z147" s="77">
        <f t="shared" si="37"/>
        <v>0</v>
      </c>
      <c r="AA147" s="75">
        <f t="shared" si="38"/>
        <v>0</v>
      </c>
    </row>
    <row r="148" spans="2:27" ht="15" customHeight="1">
      <c r="B148" s="130"/>
      <c r="C148" s="114"/>
      <c r="D148" s="133"/>
      <c r="E148" s="117"/>
      <c r="F148" s="17" t="s">
        <v>303</v>
      </c>
      <c r="G148" s="19" t="s">
        <v>304</v>
      </c>
      <c r="H148" s="6"/>
      <c r="I148" s="77"/>
      <c r="J148" s="5">
        <f t="shared" si="27"/>
        <v>0</v>
      </c>
      <c r="K148" s="75"/>
      <c r="L148" s="80"/>
      <c r="M148" s="78">
        <f t="shared" si="28"/>
        <v>0</v>
      </c>
      <c r="N148" s="15">
        <f t="shared" si="29"/>
        <v>0</v>
      </c>
      <c r="O148" s="75">
        <f t="shared" si="30"/>
        <v>0</v>
      </c>
      <c r="P148" s="80"/>
      <c r="Q148" s="78">
        <f t="shared" si="31"/>
        <v>0</v>
      </c>
      <c r="R148" s="15">
        <f t="shared" si="32"/>
        <v>0</v>
      </c>
      <c r="S148" s="75">
        <f t="shared" si="33"/>
        <v>0</v>
      </c>
      <c r="T148" s="80"/>
      <c r="U148" s="77">
        <f t="shared" si="34"/>
        <v>0</v>
      </c>
      <c r="V148" s="5">
        <f t="shared" si="35"/>
        <v>0</v>
      </c>
      <c r="W148" s="75">
        <f t="shared" si="36"/>
        <v>0</v>
      </c>
      <c r="X148" s="80"/>
      <c r="Y148" s="77">
        <f t="shared" si="26"/>
        <v>0</v>
      </c>
      <c r="Z148" s="77">
        <f t="shared" si="37"/>
        <v>0</v>
      </c>
      <c r="AA148" s="75">
        <f t="shared" si="38"/>
        <v>0</v>
      </c>
    </row>
    <row r="149" spans="2:27" ht="15" customHeight="1">
      <c r="B149" s="130"/>
      <c r="C149" s="114"/>
      <c r="D149" s="133"/>
      <c r="E149" s="117"/>
      <c r="F149" s="17" t="s">
        <v>305</v>
      </c>
      <c r="G149" s="19" t="s">
        <v>306</v>
      </c>
      <c r="H149" s="6"/>
      <c r="I149" s="77"/>
      <c r="J149" s="5">
        <f t="shared" si="27"/>
        <v>0</v>
      </c>
      <c r="K149" s="75"/>
      <c r="L149" s="80"/>
      <c r="M149" s="78">
        <f t="shared" si="28"/>
        <v>0</v>
      </c>
      <c r="N149" s="15">
        <f t="shared" si="29"/>
        <v>0</v>
      </c>
      <c r="O149" s="75">
        <f t="shared" si="30"/>
        <v>0</v>
      </c>
      <c r="P149" s="80"/>
      <c r="Q149" s="78">
        <f t="shared" si="31"/>
        <v>0</v>
      </c>
      <c r="R149" s="15">
        <f t="shared" si="32"/>
        <v>0</v>
      </c>
      <c r="S149" s="75">
        <f t="shared" si="33"/>
        <v>0</v>
      </c>
      <c r="T149" s="80"/>
      <c r="U149" s="77">
        <f t="shared" si="34"/>
        <v>0</v>
      </c>
      <c r="V149" s="5">
        <f t="shared" si="35"/>
        <v>0</v>
      </c>
      <c r="W149" s="75">
        <f t="shared" si="36"/>
        <v>0</v>
      </c>
      <c r="X149" s="80"/>
      <c r="Y149" s="77">
        <f t="shared" si="26"/>
        <v>0</v>
      </c>
      <c r="Z149" s="77">
        <f t="shared" si="37"/>
        <v>0</v>
      </c>
      <c r="AA149" s="75">
        <f t="shared" si="38"/>
        <v>0</v>
      </c>
    </row>
    <row r="150" spans="2:27" ht="15" customHeight="1">
      <c r="B150" s="130"/>
      <c r="C150" s="114"/>
      <c r="D150" s="133"/>
      <c r="E150" s="117"/>
      <c r="F150" s="17" t="s">
        <v>307</v>
      </c>
      <c r="G150" s="19" t="s">
        <v>308</v>
      </c>
      <c r="H150" s="6"/>
      <c r="I150" s="77"/>
      <c r="J150" s="5">
        <f t="shared" si="27"/>
        <v>0</v>
      </c>
      <c r="K150" s="75"/>
      <c r="L150" s="80"/>
      <c r="M150" s="78">
        <f t="shared" si="28"/>
        <v>0</v>
      </c>
      <c r="N150" s="15">
        <f t="shared" si="29"/>
        <v>0</v>
      </c>
      <c r="O150" s="75">
        <f t="shared" si="30"/>
        <v>0</v>
      </c>
      <c r="P150" s="80"/>
      <c r="Q150" s="78">
        <f t="shared" si="31"/>
        <v>0</v>
      </c>
      <c r="R150" s="15">
        <f t="shared" si="32"/>
        <v>0</v>
      </c>
      <c r="S150" s="75">
        <f t="shared" si="33"/>
        <v>0</v>
      </c>
      <c r="T150" s="80"/>
      <c r="U150" s="77">
        <f t="shared" si="34"/>
        <v>0</v>
      </c>
      <c r="V150" s="5">
        <f t="shared" si="35"/>
        <v>0</v>
      </c>
      <c r="W150" s="75">
        <f t="shared" si="36"/>
        <v>0</v>
      </c>
      <c r="X150" s="80"/>
      <c r="Y150" s="77">
        <f t="shared" si="26"/>
        <v>0</v>
      </c>
      <c r="Z150" s="77">
        <f t="shared" si="37"/>
        <v>0</v>
      </c>
      <c r="AA150" s="75">
        <f t="shared" si="38"/>
        <v>0</v>
      </c>
    </row>
    <row r="151" spans="2:27" ht="15" customHeight="1">
      <c r="B151" s="130"/>
      <c r="C151" s="114"/>
      <c r="D151" s="133"/>
      <c r="E151" s="117"/>
      <c r="F151" s="17" t="s">
        <v>309</v>
      </c>
      <c r="G151" s="19" t="s">
        <v>310</v>
      </c>
      <c r="H151" s="6"/>
      <c r="I151" s="77"/>
      <c r="J151" s="5">
        <f t="shared" si="27"/>
        <v>0</v>
      </c>
      <c r="K151" s="75"/>
      <c r="L151" s="80"/>
      <c r="M151" s="78">
        <f t="shared" si="28"/>
        <v>0</v>
      </c>
      <c r="N151" s="15">
        <f t="shared" si="29"/>
        <v>0</v>
      </c>
      <c r="O151" s="75">
        <f t="shared" si="30"/>
        <v>0</v>
      </c>
      <c r="P151" s="80"/>
      <c r="Q151" s="78">
        <f t="shared" si="31"/>
        <v>0</v>
      </c>
      <c r="R151" s="15">
        <f t="shared" si="32"/>
        <v>0</v>
      </c>
      <c r="S151" s="75">
        <f t="shared" si="33"/>
        <v>0</v>
      </c>
      <c r="T151" s="80"/>
      <c r="U151" s="77">
        <f t="shared" si="34"/>
        <v>0</v>
      </c>
      <c r="V151" s="5">
        <f t="shared" si="35"/>
        <v>0</v>
      </c>
      <c r="W151" s="75">
        <f t="shared" si="36"/>
        <v>0</v>
      </c>
      <c r="X151" s="80"/>
      <c r="Y151" s="77">
        <f t="shared" si="26"/>
        <v>0</v>
      </c>
      <c r="Z151" s="77">
        <f t="shared" si="37"/>
        <v>0</v>
      </c>
      <c r="AA151" s="75">
        <f t="shared" si="38"/>
        <v>0</v>
      </c>
    </row>
    <row r="152" spans="2:27" ht="15" customHeight="1">
      <c r="B152" s="130"/>
      <c r="C152" s="114"/>
      <c r="D152" s="133"/>
      <c r="E152" s="117"/>
      <c r="F152" s="17" t="s">
        <v>311</v>
      </c>
      <c r="G152" s="19" t="s">
        <v>312</v>
      </c>
      <c r="H152" s="6"/>
      <c r="I152" s="77"/>
      <c r="J152" s="5">
        <f t="shared" si="27"/>
        <v>0</v>
      </c>
      <c r="K152" s="75"/>
      <c r="L152" s="80"/>
      <c r="M152" s="78">
        <f t="shared" si="28"/>
        <v>0</v>
      </c>
      <c r="N152" s="15">
        <f t="shared" si="29"/>
        <v>0</v>
      </c>
      <c r="O152" s="75">
        <f t="shared" si="30"/>
        <v>0</v>
      </c>
      <c r="P152" s="80"/>
      <c r="Q152" s="78">
        <f t="shared" si="31"/>
        <v>0</v>
      </c>
      <c r="R152" s="15">
        <f t="shared" si="32"/>
        <v>0</v>
      </c>
      <c r="S152" s="75">
        <f t="shared" si="33"/>
        <v>0</v>
      </c>
      <c r="T152" s="80"/>
      <c r="U152" s="77">
        <f t="shared" si="34"/>
        <v>0</v>
      </c>
      <c r="V152" s="5">
        <f t="shared" si="35"/>
        <v>0</v>
      </c>
      <c r="W152" s="75">
        <f t="shared" si="36"/>
        <v>0</v>
      </c>
      <c r="X152" s="80"/>
      <c r="Y152" s="77">
        <f t="shared" si="26"/>
        <v>0</v>
      </c>
      <c r="Z152" s="77">
        <f t="shared" si="37"/>
        <v>0</v>
      </c>
      <c r="AA152" s="75">
        <f t="shared" si="38"/>
        <v>0</v>
      </c>
    </row>
    <row r="153" spans="2:27" ht="15" customHeight="1">
      <c r="B153" s="130"/>
      <c r="C153" s="114"/>
      <c r="D153" s="133"/>
      <c r="E153" s="117"/>
      <c r="F153" s="17" t="s">
        <v>313</v>
      </c>
      <c r="G153" s="19" t="s">
        <v>314</v>
      </c>
      <c r="H153" s="6"/>
      <c r="I153" s="77"/>
      <c r="J153" s="5">
        <f t="shared" si="27"/>
        <v>0</v>
      </c>
      <c r="K153" s="75"/>
      <c r="L153" s="80"/>
      <c r="M153" s="78">
        <f t="shared" si="28"/>
        <v>0</v>
      </c>
      <c r="N153" s="15">
        <f t="shared" si="29"/>
        <v>0</v>
      </c>
      <c r="O153" s="75">
        <f t="shared" si="30"/>
        <v>0</v>
      </c>
      <c r="P153" s="80"/>
      <c r="Q153" s="78">
        <f t="shared" si="31"/>
        <v>0</v>
      </c>
      <c r="R153" s="15">
        <f t="shared" si="32"/>
        <v>0</v>
      </c>
      <c r="S153" s="75">
        <f t="shared" si="33"/>
        <v>0</v>
      </c>
      <c r="T153" s="80"/>
      <c r="U153" s="77">
        <f t="shared" si="34"/>
        <v>0</v>
      </c>
      <c r="V153" s="5">
        <f t="shared" si="35"/>
        <v>0</v>
      </c>
      <c r="W153" s="75">
        <f t="shared" si="36"/>
        <v>0</v>
      </c>
      <c r="X153" s="80"/>
      <c r="Y153" s="77">
        <f t="shared" si="26"/>
        <v>0</v>
      </c>
      <c r="Z153" s="77">
        <f t="shared" si="37"/>
        <v>0</v>
      </c>
      <c r="AA153" s="75">
        <f t="shared" si="38"/>
        <v>0</v>
      </c>
    </row>
    <row r="154" spans="2:27" ht="15" customHeight="1">
      <c r="B154" s="130"/>
      <c r="C154" s="114"/>
      <c r="D154" s="133"/>
      <c r="E154" s="117"/>
      <c r="F154" s="17" t="s">
        <v>315</v>
      </c>
      <c r="G154" s="19" t="s">
        <v>316</v>
      </c>
      <c r="H154" s="6"/>
      <c r="I154" s="77"/>
      <c r="J154" s="5">
        <f t="shared" si="27"/>
        <v>0</v>
      </c>
      <c r="K154" s="75"/>
      <c r="L154" s="80"/>
      <c r="M154" s="78">
        <f t="shared" si="28"/>
        <v>0</v>
      </c>
      <c r="N154" s="15">
        <f t="shared" si="29"/>
        <v>0</v>
      </c>
      <c r="O154" s="75">
        <f t="shared" si="30"/>
        <v>0</v>
      </c>
      <c r="P154" s="80"/>
      <c r="Q154" s="78">
        <f t="shared" si="31"/>
        <v>0</v>
      </c>
      <c r="R154" s="15">
        <f t="shared" si="32"/>
        <v>0</v>
      </c>
      <c r="S154" s="75">
        <f t="shared" si="33"/>
        <v>0</v>
      </c>
      <c r="T154" s="80"/>
      <c r="U154" s="77">
        <f t="shared" si="34"/>
        <v>0</v>
      </c>
      <c r="V154" s="5">
        <f t="shared" si="35"/>
        <v>0</v>
      </c>
      <c r="W154" s="75">
        <f t="shared" si="36"/>
        <v>0</v>
      </c>
      <c r="X154" s="80"/>
      <c r="Y154" s="77">
        <f t="shared" si="26"/>
        <v>0</v>
      </c>
      <c r="Z154" s="77">
        <f t="shared" si="37"/>
        <v>0</v>
      </c>
      <c r="AA154" s="75">
        <f t="shared" si="38"/>
        <v>0</v>
      </c>
    </row>
    <row r="155" spans="2:27" ht="15" customHeight="1">
      <c r="B155" s="130"/>
      <c r="C155" s="114"/>
      <c r="D155" s="133"/>
      <c r="E155" s="117"/>
      <c r="F155" s="17" t="s">
        <v>317</v>
      </c>
      <c r="G155" s="19" t="s">
        <v>203</v>
      </c>
      <c r="H155" s="6"/>
      <c r="I155" s="77"/>
      <c r="J155" s="5">
        <f t="shared" si="27"/>
        <v>0</v>
      </c>
      <c r="K155" s="75"/>
      <c r="L155" s="80"/>
      <c r="M155" s="78">
        <f t="shared" si="28"/>
        <v>0</v>
      </c>
      <c r="N155" s="15">
        <f t="shared" si="29"/>
        <v>0</v>
      </c>
      <c r="O155" s="75">
        <f t="shared" si="30"/>
        <v>0</v>
      </c>
      <c r="P155" s="80"/>
      <c r="Q155" s="78">
        <f t="shared" si="31"/>
        <v>0</v>
      </c>
      <c r="R155" s="15">
        <f t="shared" si="32"/>
        <v>0</v>
      </c>
      <c r="S155" s="75">
        <f t="shared" si="33"/>
        <v>0</v>
      </c>
      <c r="T155" s="80"/>
      <c r="U155" s="77">
        <f t="shared" si="34"/>
        <v>0</v>
      </c>
      <c r="V155" s="5">
        <f t="shared" si="35"/>
        <v>0</v>
      </c>
      <c r="W155" s="75">
        <f t="shared" si="36"/>
        <v>0</v>
      </c>
      <c r="X155" s="80"/>
      <c r="Y155" s="77">
        <f t="shared" si="26"/>
        <v>0</v>
      </c>
      <c r="Z155" s="77">
        <f t="shared" si="37"/>
        <v>0</v>
      </c>
      <c r="AA155" s="75">
        <f t="shared" si="38"/>
        <v>0</v>
      </c>
    </row>
    <row r="156" spans="2:27" ht="15" customHeight="1">
      <c r="B156" s="130"/>
      <c r="C156" s="114"/>
      <c r="D156" s="133"/>
      <c r="E156" s="117"/>
      <c r="F156" s="17" t="s">
        <v>318</v>
      </c>
      <c r="G156" s="19" t="s">
        <v>319</v>
      </c>
      <c r="H156" s="6"/>
      <c r="I156" s="77"/>
      <c r="J156" s="5">
        <f t="shared" si="27"/>
        <v>0</v>
      </c>
      <c r="K156" s="75"/>
      <c r="L156" s="80"/>
      <c r="M156" s="78">
        <f t="shared" si="28"/>
        <v>0</v>
      </c>
      <c r="N156" s="15">
        <f t="shared" si="29"/>
        <v>0</v>
      </c>
      <c r="O156" s="75">
        <f t="shared" si="30"/>
        <v>0</v>
      </c>
      <c r="P156" s="80"/>
      <c r="Q156" s="78">
        <f t="shared" si="31"/>
        <v>0</v>
      </c>
      <c r="R156" s="15">
        <f t="shared" si="32"/>
        <v>0</v>
      </c>
      <c r="S156" s="75">
        <f t="shared" si="33"/>
        <v>0</v>
      </c>
      <c r="T156" s="80"/>
      <c r="U156" s="77">
        <f t="shared" si="34"/>
        <v>0</v>
      </c>
      <c r="V156" s="5">
        <f t="shared" si="35"/>
        <v>0</v>
      </c>
      <c r="W156" s="75">
        <f t="shared" si="36"/>
        <v>0</v>
      </c>
      <c r="X156" s="80"/>
      <c r="Y156" s="77">
        <f t="shared" si="26"/>
        <v>0</v>
      </c>
      <c r="Z156" s="77">
        <f t="shared" si="37"/>
        <v>0</v>
      </c>
      <c r="AA156" s="75">
        <f t="shared" si="38"/>
        <v>0</v>
      </c>
    </row>
    <row r="157" spans="2:27" ht="15" customHeight="1">
      <c r="B157" s="130"/>
      <c r="C157" s="114"/>
      <c r="D157" s="133"/>
      <c r="E157" s="117"/>
      <c r="F157" s="17" t="s">
        <v>320</v>
      </c>
      <c r="G157" s="19" t="s">
        <v>321</v>
      </c>
      <c r="H157" s="6"/>
      <c r="I157" s="77"/>
      <c r="J157" s="5">
        <f t="shared" si="27"/>
        <v>0</v>
      </c>
      <c r="K157" s="75"/>
      <c r="L157" s="80"/>
      <c r="M157" s="78">
        <f t="shared" si="28"/>
        <v>0</v>
      </c>
      <c r="N157" s="15">
        <f t="shared" si="29"/>
        <v>0</v>
      </c>
      <c r="O157" s="75">
        <f t="shared" si="30"/>
        <v>0</v>
      </c>
      <c r="P157" s="80"/>
      <c r="Q157" s="78">
        <f t="shared" si="31"/>
        <v>0</v>
      </c>
      <c r="R157" s="15">
        <f t="shared" si="32"/>
        <v>0</v>
      </c>
      <c r="S157" s="75">
        <f t="shared" si="33"/>
        <v>0</v>
      </c>
      <c r="T157" s="80"/>
      <c r="U157" s="77">
        <f t="shared" si="34"/>
        <v>0</v>
      </c>
      <c r="V157" s="5">
        <f t="shared" si="35"/>
        <v>0</v>
      </c>
      <c r="W157" s="75">
        <f t="shared" si="36"/>
        <v>0</v>
      </c>
      <c r="X157" s="80"/>
      <c r="Y157" s="77">
        <f t="shared" si="26"/>
        <v>0</v>
      </c>
      <c r="Z157" s="77">
        <f t="shared" si="37"/>
        <v>0</v>
      </c>
      <c r="AA157" s="75">
        <f t="shared" si="38"/>
        <v>0</v>
      </c>
    </row>
    <row r="158" spans="2:27" ht="15" customHeight="1">
      <c r="B158" s="130"/>
      <c r="C158" s="114"/>
      <c r="D158" s="133"/>
      <c r="E158" s="117"/>
      <c r="F158" s="17" t="s">
        <v>322</v>
      </c>
      <c r="G158" s="19" t="s">
        <v>323</v>
      </c>
      <c r="H158" s="6"/>
      <c r="I158" s="77"/>
      <c r="J158" s="5">
        <f t="shared" si="27"/>
        <v>0</v>
      </c>
      <c r="K158" s="75"/>
      <c r="L158" s="80"/>
      <c r="M158" s="78">
        <f t="shared" si="28"/>
        <v>0</v>
      </c>
      <c r="N158" s="15">
        <f t="shared" si="29"/>
        <v>0</v>
      </c>
      <c r="O158" s="75">
        <f t="shared" si="30"/>
        <v>0</v>
      </c>
      <c r="P158" s="80"/>
      <c r="Q158" s="78">
        <f t="shared" si="31"/>
        <v>0</v>
      </c>
      <c r="R158" s="15">
        <f t="shared" si="32"/>
        <v>0</v>
      </c>
      <c r="S158" s="75">
        <f t="shared" si="33"/>
        <v>0</v>
      </c>
      <c r="T158" s="80"/>
      <c r="U158" s="77">
        <f t="shared" si="34"/>
        <v>0</v>
      </c>
      <c r="V158" s="5">
        <f t="shared" si="35"/>
        <v>0</v>
      </c>
      <c r="W158" s="75">
        <f t="shared" si="36"/>
        <v>0</v>
      </c>
      <c r="X158" s="80"/>
      <c r="Y158" s="77">
        <f t="shared" si="26"/>
        <v>0</v>
      </c>
      <c r="Z158" s="77">
        <f t="shared" si="37"/>
        <v>0</v>
      </c>
      <c r="AA158" s="75">
        <f t="shared" si="38"/>
        <v>0</v>
      </c>
    </row>
    <row r="159" spans="2:27" ht="15" customHeight="1">
      <c r="B159" s="130"/>
      <c r="C159" s="114"/>
      <c r="D159" s="133"/>
      <c r="E159" s="117"/>
      <c r="F159" s="17" t="s">
        <v>324</v>
      </c>
      <c r="G159" s="19" t="s">
        <v>325</v>
      </c>
      <c r="H159" s="6"/>
      <c r="I159" s="77"/>
      <c r="J159" s="5">
        <f t="shared" si="27"/>
        <v>0</v>
      </c>
      <c r="K159" s="75"/>
      <c r="L159" s="80"/>
      <c r="M159" s="78">
        <f t="shared" si="28"/>
        <v>0</v>
      </c>
      <c r="N159" s="15">
        <f t="shared" si="29"/>
        <v>0</v>
      </c>
      <c r="O159" s="75">
        <f t="shared" si="30"/>
        <v>0</v>
      </c>
      <c r="P159" s="80"/>
      <c r="Q159" s="78">
        <f t="shared" si="31"/>
        <v>0</v>
      </c>
      <c r="R159" s="15">
        <f t="shared" si="32"/>
        <v>0</v>
      </c>
      <c r="S159" s="75">
        <f t="shared" si="33"/>
        <v>0</v>
      </c>
      <c r="T159" s="80"/>
      <c r="U159" s="77">
        <f t="shared" si="34"/>
        <v>0</v>
      </c>
      <c r="V159" s="5">
        <f t="shared" si="35"/>
        <v>0</v>
      </c>
      <c r="W159" s="75">
        <f t="shared" si="36"/>
        <v>0</v>
      </c>
      <c r="X159" s="80"/>
      <c r="Y159" s="77">
        <f t="shared" si="26"/>
        <v>0</v>
      </c>
      <c r="Z159" s="77">
        <f t="shared" si="37"/>
        <v>0</v>
      </c>
      <c r="AA159" s="75">
        <f t="shared" si="38"/>
        <v>0</v>
      </c>
    </row>
    <row r="160" spans="2:27" ht="15" customHeight="1">
      <c r="B160" s="130"/>
      <c r="C160" s="114"/>
      <c r="D160" s="133"/>
      <c r="E160" s="117"/>
      <c r="F160" s="17" t="s">
        <v>326</v>
      </c>
      <c r="G160" s="19" t="s">
        <v>185</v>
      </c>
      <c r="H160" s="6"/>
      <c r="I160" s="77"/>
      <c r="J160" s="5">
        <f t="shared" si="27"/>
        <v>0</v>
      </c>
      <c r="K160" s="75"/>
      <c r="L160" s="80"/>
      <c r="M160" s="78">
        <f t="shared" si="28"/>
        <v>0</v>
      </c>
      <c r="N160" s="15">
        <f t="shared" si="29"/>
        <v>0</v>
      </c>
      <c r="O160" s="75">
        <f t="shared" si="30"/>
        <v>0</v>
      </c>
      <c r="P160" s="80"/>
      <c r="Q160" s="78">
        <f t="shared" si="31"/>
        <v>0</v>
      </c>
      <c r="R160" s="15">
        <f t="shared" si="32"/>
        <v>0</v>
      </c>
      <c r="S160" s="75">
        <f t="shared" si="33"/>
        <v>0</v>
      </c>
      <c r="T160" s="80"/>
      <c r="U160" s="77">
        <f t="shared" si="34"/>
        <v>0</v>
      </c>
      <c r="V160" s="5">
        <f t="shared" si="35"/>
        <v>0</v>
      </c>
      <c r="W160" s="75">
        <f t="shared" si="36"/>
        <v>0</v>
      </c>
      <c r="X160" s="80"/>
      <c r="Y160" s="77">
        <f t="shared" si="26"/>
        <v>0</v>
      </c>
      <c r="Z160" s="77">
        <f t="shared" si="37"/>
        <v>0</v>
      </c>
      <c r="AA160" s="75">
        <f t="shared" si="38"/>
        <v>0</v>
      </c>
    </row>
    <row r="161" spans="2:27" ht="15" customHeight="1">
      <c r="B161" s="130"/>
      <c r="C161" s="114"/>
      <c r="D161" s="133"/>
      <c r="E161" s="117"/>
      <c r="F161" s="17" t="s">
        <v>327</v>
      </c>
      <c r="G161" s="19" t="s">
        <v>187</v>
      </c>
      <c r="H161" s="6"/>
      <c r="I161" s="77"/>
      <c r="J161" s="5">
        <f t="shared" si="27"/>
        <v>0</v>
      </c>
      <c r="K161" s="75"/>
      <c r="L161" s="80"/>
      <c r="M161" s="78">
        <f t="shared" si="28"/>
        <v>0</v>
      </c>
      <c r="N161" s="15">
        <f t="shared" si="29"/>
        <v>0</v>
      </c>
      <c r="O161" s="75">
        <f t="shared" si="30"/>
        <v>0</v>
      </c>
      <c r="P161" s="80"/>
      <c r="Q161" s="78">
        <f t="shared" si="31"/>
        <v>0</v>
      </c>
      <c r="R161" s="15">
        <f t="shared" si="32"/>
        <v>0</v>
      </c>
      <c r="S161" s="75">
        <f t="shared" si="33"/>
        <v>0</v>
      </c>
      <c r="T161" s="80"/>
      <c r="U161" s="77">
        <f t="shared" si="34"/>
        <v>0</v>
      </c>
      <c r="V161" s="5">
        <f t="shared" si="35"/>
        <v>0</v>
      </c>
      <c r="W161" s="75">
        <f t="shared" si="36"/>
        <v>0</v>
      </c>
      <c r="X161" s="80"/>
      <c r="Y161" s="77">
        <f t="shared" si="26"/>
        <v>0</v>
      </c>
      <c r="Z161" s="77">
        <f t="shared" si="37"/>
        <v>0</v>
      </c>
      <c r="AA161" s="75">
        <f t="shared" si="38"/>
        <v>0</v>
      </c>
    </row>
    <row r="162" spans="2:27" ht="15" customHeight="1">
      <c r="B162" s="130"/>
      <c r="C162" s="114"/>
      <c r="D162" s="133"/>
      <c r="E162" s="117"/>
      <c r="F162" s="17" t="s">
        <v>328</v>
      </c>
      <c r="G162" s="19" t="s">
        <v>189</v>
      </c>
      <c r="H162" s="6"/>
      <c r="I162" s="77"/>
      <c r="J162" s="5">
        <f t="shared" si="27"/>
        <v>0</v>
      </c>
      <c r="K162" s="75"/>
      <c r="L162" s="80"/>
      <c r="M162" s="78">
        <f t="shared" si="28"/>
        <v>0</v>
      </c>
      <c r="N162" s="15">
        <f t="shared" si="29"/>
        <v>0</v>
      </c>
      <c r="O162" s="75">
        <f t="shared" si="30"/>
        <v>0</v>
      </c>
      <c r="P162" s="80"/>
      <c r="Q162" s="78">
        <f t="shared" si="31"/>
        <v>0</v>
      </c>
      <c r="R162" s="15">
        <f t="shared" si="32"/>
        <v>0</v>
      </c>
      <c r="S162" s="75">
        <f t="shared" si="33"/>
        <v>0</v>
      </c>
      <c r="T162" s="80"/>
      <c r="U162" s="77">
        <f t="shared" si="34"/>
        <v>0</v>
      </c>
      <c r="V162" s="5">
        <f t="shared" si="35"/>
        <v>0</v>
      </c>
      <c r="W162" s="75">
        <f t="shared" si="36"/>
        <v>0</v>
      </c>
      <c r="X162" s="80"/>
      <c r="Y162" s="77">
        <f t="shared" si="26"/>
        <v>0</v>
      </c>
      <c r="Z162" s="77">
        <f t="shared" si="37"/>
        <v>0</v>
      </c>
      <c r="AA162" s="75">
        <f t="shared" si="38"/>
        <v>0</v>
      </c>
    </row>
    <row r="163" spans="2:27" ht="15" customHeight="1">
      <c r="B163" s="130"/>
      <c r="C163" s="114"/>
      <c r="D163" s="133"/>
      <c r="E163" s="117"/>
      <c r="F163" s="17" t="s">
        <v>329</v>
      </c>
      <c r="G163" s="19" t="s">
        <v>191</v>
      </c>
      <c r="H163" s="6"/>
      <c r="I163" s="77"/>
      <c r="J163" s="5">
        <f t="shared" si="27"/>
        <v>0</v>
      </c>
      <c r="K163" s="75"/>
      <c r="L163" s="80"/>
      <c r="M163" s="78">
        <f t="shared" si="28"/>
        <v>0</v>
      </c>
      <c r="N163" s="15">
        <f t="shared" si="29"/>
        <v>0</v>
      </c>
      <c r="O163" s="75">
        <f t="shared" si="30"/>
        <v>0</v>
      </c>
      <c r="P163" s="80"/>
      <c r="Q163" s="78">
        <f t="shared" si="31"/>
        <v>0</v>
      </c>
      <c r="R163" s="15">
        <f t="shared" si="32"/>
        <v>0</v>
      </c>
      <c r="S163" s="75">
        <f t="shared" si="33"/>
        <v>0</v>
      </c>
      <c r="T163" s="80"/>
      <c r="U163" s="77">
        <f t="shared" si="34"/>
        <v>0</v>
      </c>
      <c r="V163" s="5">
        <f t="shared" si="35"/>
        <v>0</v>
      </c>
      <c r="W163" s="75">
        <f t="shared" si="36"/>
        <v>0</v>
      </c>
      <c r="X163" s="80"/>
      <c r="Y163" s="77">
        <f t="shared" si="26"/>
        <v>0</v>
      </c>
      <c r="Z163" s="77">
        <f t="shared" si="37"/>
        <v>0</v>
      </c>
      <c r="AA163" s="75">
        <f t="shared" si="38"/>
        <v>0</v>
      </c>
    </row>
    <row r="164" spans="2:27" ht="15.75" customHeight="1" thickBot="1">
      <c r="B164" s="131"/>
      <c r="C164" s="127"/>
      <c r="D164" s="134"/>
      <c r="E164" s="120"/>
      <c r="F164" s="25" t="s">
        <v>330</v>
      </c>
      <c r="G164" s="26" t="s">
        <v>197</v>
      </c>
      <c r="H164" s="6"/>
      <c r="I164" s="77"/>
      <c r="J164" s="5">
        <f t="shared" si="27"/>
        <v>0</v>
      </c>
      <c r="K164" s="75"/>
      <c r="L164" s="80"/>
      <c r="M164" s="78">
        <f t="shared" si="28"/>
        <v>0</v>
      </c>
      <c r="N164" s="15">
        <f t="shared" si="29"/>
        <v>0</v>
      </c>
      <c r="O164" s="75">
        <f t="shared" si="30"/>
        <v>0</v>
      </c>
      <c r="P164" s="80"/>
      <c r="Q164" s="78">
        <f t="shared" si="31"/>
        <v>0</v>
      </c>
      <c r="R164" s="15">
        <f t="shared" si="32"/>
        <v>0</v>
      </c>
      <c r="S164" s="75">
        <f t="shared" si="33"/>
        <v>0</v>
      </c>
      <c r="T164" s="80"/>
      <c r="U164" s="77">
        <f t="shared" si="34"/>
        <v>0</v>
      </c>
      <c r="V164" s="5">
        <f t="shared" si="35"/>
        <v>0</v>
      </c>
      <c r="W164" s="75">
        <f t="shared" si="36"/>
        <v>0</v>
      </c>
      <c r="X164" s="80"/>
      <c r="Y164" s="77">
        <f t="shared" si="26"/>
        <v>0</v>
      </c>
      <c r="Z164" s="77">
        <f t="shared" si="37"/>
        <v>0</v>
      </c>
      <c r="AA164" s="75">
        <f t="shared" si="38"/>
        <v>0</v>
      </c>
    </row>
    <row r="165" spans="2:27">
      <c r="B165" s="129">
        <v>5</v>
      </c>
      <c r="C165" s="128" t="s">
        <v>27</v>
      </c>
      <c r="D165" s="132">
        <v>5.2</v>
      </c>
      <c r="E165" s="116" t="s">
        <v>28</v>
      </c>
      <c r="F165" s="23" t="s">
        <v>331</v>
      </c>
      <c r="G165" s="24" t="s">
        <v>332</v>
      </c>
      <c r="H165" s="6">
        <v>10382</v>
      </c>
      <c r="I165" s="77">
        <v>1150.6633115006744</v>
      </c>
      <c r="J165" s="5">
        <f t="shared" si="27"/>
        <v>296.62857142857143</v>
      </c>
      <c r="K165" s="75"/>
      <c r="L165" s="80">
        <v>10703.092783505155</v>
      </c>
      <c r="M165" s="78">
        <f t="shared" si="28"/>
        <v>1185.1832108456945</v>
      </c>
      <c r="N165" s="15">
        <f t="shared" si="29"/>
        <v>305.80265095729015</v>
      </c>
      <c r="O165" s="75">
        <f t="shared" si="30"/>
        <v>0</v>
      </c>
      <c r="P165" s="80">
        <v>11034.116271654799</v>
      </c>
      <c r="Q165" s="78">
        <f t="shared" si="31"/>
        <v>1220.7387071710652</v>
      </c>
      <c r="R165" s="15">
        <f t="shared" si="32"/>
        <v>315.2604649044228</v>
      </c>
      <c r="S165" s="75">
        <f t="shared" si="33"/>
        <v>0</v>
      </c>
      <c r="T165" s="80">
        <v>11375.377599644124</v>
      </c>
      <c r="U165" s="77">
        <f t="shared" si="34"/>
        <v>1257.3608683861971</v>
      </c>
      <c r="V165" s="5">
        <f t="shared" si="35"/>
        <v>325.01078856126065</v>
      </c>
      <c r="W165" s="75">
        <f t="shared" si="36"/>
        <v>0</v>
      </c>
      <c r="X165" s="80">
        <v>11727.193401694973</v>
      </c>
      <c r="Y165" s="77">
        <f t="shared" si="26"/>
        <v>1295.081694437783</v>
      </c>
      <c r="Z165" s="77">
        <f t="shared" si="37"/>
        <v>335.06266861985637</v>
      </c>
      <c r="AA165" s="75">
        <f t="shared" si="38"/>
        <v>0</v>
      </c>
    </row>
    <row r="166" spans="2:27" ht="13.8" thickBot="1">
      <c r="B166" s="130"/>
      <c r="C166" s="114"/>
      <c r="D166" s="134"/>
      <c r="E166" s="120"/>
      <c r="F166" s="25" t="s">
        <v>333</v>
      </c>
      <c r="G166" s="30" t="s">
        <v>334</v>
      </c>
      <c r="H166" s="6">
        <v>10382</v>
      </c>
      <c r="I166" s="77">
        <v>1150.6633115006744</v>
      </c>
      <c r="J166" s="5">
        <f t="shared" si="27"/>
        <v>296.62857142857143</v>
      </c>
      <c r="K166" s="75"/>
      <c r="L166" s="80">
        <v>10703.092783505155</v>
      </c>
      <c r="M166" s="78">
        <f t="shared" si="28"/>
        <v>1185.1832108456945</v>
      </c>
      <c r="N166" s="15">
        <f t="shared" si="29"/>
        <v>305.80265095729015</v>
      </c>
      <c r="O166" s="75">
        <f t="shared" si="30"/>
        <v>0</v>
      </c>
      <c r="P166" s="80">
        <v>11034.116271654799</v>
      </c>
      <c r="Q166" s="78">
        <f t="shared" si="31"/>
        <v>1220.7387071710652</v>
      </c>
      <c r="R166" s="15">
        <f t="shared" si="32"/>
        <v>315.2604649044228</v>
      </c>
      <c r="S166" s="75">
        <f t="shared" si="33"/>
        <v>0</v>
      </c>
      <c r="T166" s="80">
        <v>11375.377599644124</v>
      </c>
      <c r="U166" s="77">
        <f t="shared" si="34"/>
        <v>1257.3608683861971</v>
      </c>
      <c r="V166" s="5">
        <f t="shared" si="35"/>
        <v>325.01078856126065</v>
      </c>
      <c r="W166" s="75">
        <f t="shared" si="36"/>
        <v>0</v>
      </c>
      <c r="X166" s="80">
        <v>11727.193401694973</v>
      </c>
      <c r="Y166" s="77">
        <f t="shared" si="26"/>
        <v>1295.081694437783</v>
      </c>
      <c r="Z166" s="77">
        <f t="shared" si="37"/>
        <v>335.06266861985637</v>
      </c>
      <c r="AA166" s="75">
        <f t="shared" si="38"/>
        <v>0</v>
      </c>
    </row>
    <row r="167" spans="2:27">
      <c r="B167" s="130"/>
      <c r="C167" s="114"/>
      <c r="D167" s="132">
        <v>5.0999999999999996</v>
      </c>
      <c r="E167" s="116" t="s">
        <v>29</v>
      </c>
      <c r="F167" s="23" t="s">
        <v>335</v>
      </c>
      <c r="G167" s="24" t="s">
        <v>336</v>
      </c>
      <c r="H167" s="6">
        <v>1240</v>
      </c>
      <c r="I167" s="77">
        <v>9404.5238095238092</v>
      </c>
      <c r="J167" s="5"/>
      <c r="K167" s="75"/>
      <c r="L167" s="80"/>
      <c r="M167" s="78">
        <f t="shared" si="28"/>
        <v>9686.6595238095233</v>
      </c>
      <c r="N167" s="15"/>
      <c r="O167" s="75"/>
      <c r="P167" s="80"/>
      <c r="Q167" s="78">
        <f t="shared" si="31"/>
        <v>9977.2593095238099</v>
      </c>
      <c r="R167" s="15"/>
      <c r="S167" s="75"/>
      <c r="T167" s="80"/>
      <c r="U167" s="77">
        <f t="shared" si="34"/>
        <v>10276.577088809525</v>
      </c>
      <c r="V167" s="5"/>
      <c r="W167" s="75"/>
      <c r="X167" s="80"/>
      <c r="Y167" s="77">
        <f t="shared" si="26"/>
        <v>10584.874401473811</v>
      </c>
      <c r="Z167" s="77"/>
      <c r="AA167" s="75"/>
    </row>
    <row r="168" spans="2:27">
      <c r="B168" s="130"/>
      <c r="C168" s="114"/>
      <c r="D168" s="133"/>
      <c r="E168" s="117"/>
      <c r="F168" s="17" t="s">
        <v>337</v>
      </c>
      <c r="G168" s="19" t="s">
        <v>338</v>
      </c>
      <c r="H168" s="6"/>
      <c r="I168" s="77"/>
      <c r="J168" s="5">
        <f t="shared" si="27"/>
        <v>0</v>
      </c>
      <c r="K168" s="75"/>
      <c r="L168" s="80">
        <v>0</v>
      </c>
      <c r="M168" s="78">
        <f t="shared" si="28"/>
        <v>0</v>
      </c>
      <c r="N168" s="15">
        <f t="shared" si="29"/>
        <v>0</v>
      </c>
      <c r="O168" s="75">
        <f t="shared" si="30"/>
        <v>0</v>
      </c>
      <c r="P168" s="80">
        <v>0</v>
      </c>
      <c r="Q168" s="78">
        <f t="shared" si="31"/>
        <v>0</v>
      </c>
      <c r="R168" s="15">
        <f t="shared" si="32"/>
        <v>0</v>
      </c>
      <c r="S168" s="75">
        <f t="shared" si="33"/>
        <v>0</v>
      </c>
      <c r="T168" s="80">
        <v>0</v>
      </c>
      <c r="U168" s="77">
        <f t="shared" si="34"/>
        <v>0</v>
      </c>
      <c r="V168" s="5">
        <f t="shared" si="35"/>
        <v>0</v>
      </c>
      <c r="W168" s="75">
        <f t="shared" si="36"/>
        <v>0</v>
      </c>
      <c r="X168" s="80">
        <v>0</v>
      </c>
      <c r="Y168" s="77">
        <f t="shared" si="26"/>
        <v>0</v>
      </c>
      <c r="Z168" s="77">
        <f t="shared" si="37"/>
        <v>0</v>
      </c>
      <c r="AA168" s="75">
        <f t="shared" si="38"/>
        <v>0</v>
      </c>
    </row>
    <row r="169" spans="2:27" ht="13.8" thickBot="1">
      <c r="B169" s="130"/>
      <c r="C169" s="114"/>
      <c r="D169" s="134"/>
      <c r="E169" s="120"/>
      <c r="F169" s="25" t="s">
        <v>339</v>
      </c>
      <c r="G169" s="26" t="s">
        <v>340</v>
      </c>
      <c r="H169" s="6">
        <v>146</v>
      </c>
      <c r="I169" s="77">
        <v>9404.5238095238092</v>
      </c>
      <c r="J169" s="5">
        <f t="shared" si="27"/>
        <v>4.1714285714285717</v>
      </c>
      <c r="K169" s="75"/>
      <c r="L169" s="80">
        <v>150.51546391752578</v>
      </c>
      <c r="M169" s="78">
        <f t="shared" si="28"/>
        <v>9686.6595238095233</v>
      </c>
      <c r="N169" s="15">
        <f t="shared" si="29"/>
        <v>4.3004418262150219</v>
      </c>
      <c r="O169" s="75">
        <f t="shared" si="30"/>
        <v>0</v>
      </c>
      <c r="P169" s="80">
        <v>155.17058135827401</v>
      </c>
      <c r="Q169" s="78">
        <f t="shared" si="31"/>
        <v>9977.2593095238099</v>
      </c>
      <c r="R169" s="15">
        <f t="shared" si="32"/>
        <v>4.4334451816649718</v>
      </c>
      <c r="S169" s="75">
        <f t="shared" si="33"/>
        <v>0</v>
      </c>
      <c r="T169" s="80">
        <v>159.96967150337528</v>
      </c>
      <c r="U169" s="77">
        <f t="shared" si="34"/>
        <v>10276.577088809525</v>
      </c>
      <c r="V169" s="5">
        <f t="shared" si="35"/>
        <v>4.5705620429535792</v>
      </c>
      <c r="W169" s="75">
        <f t="shared" si="36"/>
        <v>0</v>
      </c>
      <c r="X169" s="80">
        <v>164.91718711688173</v>
      </c>
      <c r="Y169" s="77">
        <f t="shared" si="26"/>
        <v>10584.874401473811</v>
      </c>
      <c r="Z169" s="77">
        <f t="shared" si="37"/>
        <v>4.7119196319109067</v>
      </c>
      <c r="AA169" s="75">
        <f t="shared" si="38"/>
        <v>0</v>
      </c>
    </row>
    <row r="170" spans="2:27">
      <c r="B170" s="130"/>
      <c r="C170" s="114"/>
      <c r="D170" s="132">
        <v>5.3</v>
      </c>
      <c r="E170" s="116" t="s">
        <v>30</v>
      </c>
      <c r="F170" s="23" t="s">
        <v>341</v>
      </c>
      <c r="G170" s="24" t="s">
        <v>342</v>
      </c>
      <c r="H170" s="6">
        <v>1026</v>
      </c>
      <c r="I170" s="77"/>
      <c r="J170" s="5">
        <f t="shared" si="27"/>
        <v>29.314285714285713</v>
      </c>
      <c r="K170" s="75">
        <f t="shared" ref="K170" si="39">(H170*I170)/H170*$H$11</f>
        <v>0</v>
      </c>
      <c r="L170" s="80">
        <v>1057.7319587628867</v>
      </c>
      <c r="M170" s="78">
        <f t="shared" si="28"/>
        <v>0</v>
      </c>
      <c r="N170" s="15">
        <f t="shared" si="29"/>
        <v>30.220913107511048</v>
      </c>
      <c r="O170" s="75">
        <f t="shared" si="30"/>
        <v>0</v>
      </c>
      <c r="P170" s="80">
        <v>1090.4453183122544</v>
      </c>
      <c r="Q170" s="78">
        <f t="shared" si="31"/>
        <v>0</v>
      </c>
      <c r="R170" s="15">
        <f t="shared" si="32"/>
        <v>31.155580523207266</v>
      </c>
      <c r="S170" s="75">
        <f t="shared" si="33"/>
        <v>0</v>
      </c>
      <c r="T170" s="80">
        <v>1124.1704312497468</v>
      </c>
      <c r="U170" s="77">
        <f t="shared" si="34"/>
        <v>0</v>
      </c>
      <c r="V170" s="5">
        <f t="shared" si="35"/>
        <v>32.119155178564192</v>
      </c>
      <c r="W170" s="75">
        <f t="shared" si="36"/>
        <v>0</v>
      </c>
      <c r="X170" s="80">
        <v>1158.9385889172647</v>
      </c>
      <c r="Y170" s="77">
        <f t="shared" si="26"/>
        <v>0</v>
      </c>
      <c r="Z170" s="77">
        <f t="shared" si="37"/>
        <v>33.112531111921847</v>
      </c>
      <c r="AA170" s="75">
        <f t="shared" si="38"/>
        <v>0</v>
      </c>
    </row>
    <row r="171" spans="2:27">
      <c r="B171" s="130"/>
      <c r="C171" s="114"/>
      <c r="D171" s="133"/>
      <c r="E171" s="117"/>
      <c r="F171" s="17" t="s">
        <v>343</v>
      </c>
      <c r="G171" s="19" t="s">
        <v>344</v>
      </c>
      <c r="H171" s="6"/>
      <c r="I171" s="77"/>
      <c r="J171" s="5">
        <f t="shared" si="27"/>
        <v>0</v>
      </c>
      <c r="K171" s="75"/>
      <c r="L171" s="80"/>
      <c r="M171" s="78">
        <f t="shared" si="28"/>
        <v>0</v>
      </c>
      <c r="N171" s="15">
        <f t="shared" si="29"/>
        <v>0</v>
      </c>
      <c r="O171" s="75">
        <f t="shared" si="30"/>
        <v>0</v>
      </c>
      <c r="P171" s="80"/>
      <c r="Q171" s="78">
        <f t="shared" si="31"/>
        <v>0</v>
      </c>
      <c r="R171" s="15">
        <f t="shared" si="32"/>
        <v>0</v>
      </c>
      <c r="S171" s="75">
        <f t="shared" si="33"/>
        <v>0</v>
      </c>
      <c r="T171" s="80"/>
      <c r="U171" s="77">
        <f t="shared" si="34"/>
        <v>0</v>
      </c>
      <c r="V171" s="5">
        <f t="shared" si="35"/>
        <v>0</v>
      </c>
      <c r="W171" s="75">
        <f t="shared" si="36"/>
        <v>0</v>
      </c>
      <c r="X171" s="80"/>
      <c r="Y171" s="77">
        <f t="shared" si="26"/>
        <v>0</v>
      </c>
      <c r="Z171" s="77">
        <f t="shared" si="37"/>
        <v>0</v>
      </c>
      <c r="AA171" s="75">
        <f t="shared" si="38"/>
        <v>0</v>
      </c>
    </row>
    <row r="172" spans="2:27">
      <c r="B172" s="130"/>
      <c r="C172" s="114"/>
      <c r="D172" s="133"/>
      <c r="E172" s="117"/>
      <c r="F172" s="17" t="s">
        <v>345</v>
      </c>
      <c r="G172" s="19" t="s">
        <v>346</v>
      </c>
      <c r="H172" s="6"/>
      <c r="I172" s="77"/>
      <c r="J172" s="5">
        <f t="shared" si="27"/>
        <v>0</v>
      </c>
      <c r="K172" s="75"/>
      <c r="L172" s="80"/>
      <c r="M172" s="78">
        <f t="shared" si="28"/>
        <v>0</v>
      </c>
      <c r="N172" s="15">
        <f t="shared" si="29"/>
        <v>0</v>
      </c>
      <c r="O172" s="75">
        <f t="shared" si="30"/>
        <v>0</v>
      </c>
      <c r="P172" s="80"/>
      <c r="Q172" s="78">
        <f t="shared" si="31"/>
        <v>0</v>
      </c>
      <c r="R172" s="15">
        <f t="shared" si="32"/>
        <v>0</v>
      </c>
      <c r="S172" s="75">
        <f t="shared" si="33"/>
        <v>0</v>
      </c>
      <c r="T172" s="80"/>
      <c r="U172" s="77">
        <f t="shared" si="34"/>
        <v>0</v>
      </c>
      <c r="V172" s="5">
        <f t="shared" si="35"/>
        <v>0</v>
      </c>
      <c r="W172" s="75">
        <f t="shared" si="36"/>
        <v>0</v>
      </c>
      <c r="X172" s="80"/>
      <c r="Y172" s="77">
        <f t="shared" si="26"/>
        <v>0</v>
      </c>
      <c r="Z172" s="77">
        <f t="shared" si="37"/>
        <v>0</v>
      </c>
      <c r="AA172" s="75">
        <f t="shared" si="38"/>
        <v>0</v>
      </c>
    </row>
    <row r="173" spans="2:27" ht="13.8" thickBot="1">
      <c r="B173" s="130"/>
      <c r="C173" s="114"/>
      <c r="D173" s="134"/>
      <c r="E173" s="120"/>
      <c r="F173" s="25" t="s">
        <v>347</v>
      </c>
      <c r="G173" s="26" t="s">
        <v>348</v>
      </c>
      <c r="H173" s="6"/>
      <c r="I173" s="77"/>
      <c r="J173" s="5">
        <f t="shared" si="27"/>
        <v>0</v>
      </c>
      <c r="K173" s="75"/>
      <c r="L173" s="80"/>
      <c r="M173" s="78">
        <f t="shared" si="28"/>
        <v>0</v>
      </c>
      <c r="N173" s="15">
        <f t="shared" si="29"/>
        <v>0</v>
      </c>
      <c r="O173" s="75">
        <f t="shared" si="30"/>
        <v>0</v>
      </c>
      <c r="P173" s="80"/>
      <c r="Q173" s="78">
        <f t="shared" si="31"/>
        <v>0</v>
      </c>
      <c r="R173" s="15">
        <f t="shared" si="32"/>
        <v>0</v>
      </c>
      <c r="S173" s="75">
        <f t="shared" si="33"/>
        <v>0</v>
      </c>
      <c r="T173" s="80"/>
      <c r="U173" s="77">
        <f t="shared" si="34"/>
        <v>0</v>
      </c>
      <c r="V173" s="5">
        <f t="shared" si="35"/>
        <v>0</v>
      </c>
      <c r="W173" s="75">
        <f t="shared" si="36"/>
        <v>0</v>
      </c>
      <c r="X173" s="80"/>
      <c r="Y173" s="77">
        <f t="shared" si="26"/>
        <v>0</v>
      </c>
      <c r="Z173" s="77">
        <f t="shared" si="37"/>
        <v>0</v>
      </c>
      <c r="AA173" s="75">
        <f t="shared" si="38"/>
        <v>0</v>
      </c>
    </row>
    <row r="174" spans="2:27" ht="13.5" customHeight="1">
      <c r="B174" s="130"/>
      <c r="C174" s="114"/>
      <c r="D174" s="132">
        <v>5.4</v>
      </c>
      <c r="E174" s="116" t="s">
        <v>31</v>
      </c>
      <c r="F174" s="23" t="s">
        <v>349</v>
      </c>
      <c r="G174" s="24" t="s">
        <v>350</v>
      </c>
      <c r="H174" s="6"/>
      <c r="I174" s="77"/>
      <c r="J174" s="5">
        <f t="shared" si="27"/>
        <v>0</v>
      </c>
      <c r="K174" s="75"/>
      <c r="L174" s="80"/>
      <c r="M174" s="78">
        <f t="shared" si="28"/>
        <v>0</v>
      </c>
      <c r="N174" s="15">
        <f t="shared" si="29"/>
        <v>0</v>
      </c>
      <c r="O174" s="75">
        <f t="shared" si="30"/>
        <v>0</v>
      </c>
      <c r="P174" s="80"/>
      <c r="Q174" s="78">
        <f t="shared" si="31"/>
        <v>0</v>
      </c>
      <c r="R174" s="15">
        <f t="shared" si="32"/>
        <v>0</v>
      </c>
      <c r="S174" s="75">
        <f t="shared" si="33"/>
        <v>0</v>
      </c>
      <c r="T174" s="80"/>
      <c r="U174" s="77">
        <f t="shared" si="34"/>
        <v>0</v>
      </c>
      <c r="V174" s="5">
        <f t="shared" si="35"/>
        <v>0</v>
      </c>
      <c r="W174" s="75">
        <f t="shared" si="36"/>
        <v>0</v>
      </c>
      <c r="X174" s="80"/>
      <c r="Y174" s="77">
        <f t="shared" si="26"/>
        <v>0</v>
      </c>
      <c r="Z174" s="77">
        <f t="shared" si="37"/>
        <v>0</v>
      </c>
      <c r="AA174" s="75">
        <f t="shared" si="38"/>
        <v>0</v>
      </c>
    </row>
    <row r="175" spans="2:27" ht="15" customHeight="1">
      <c r="B175" s="130"/>
      <c r="C175" s="114"/>
      <c r="D175" s="133"/>
      <c r="E175" s="117"/>
      <c r="F175" s="17" t="s">
        <v>351</v>
      </c>
      <c r="G175" s="19" t="s">
        <v>352</v>
      </c>
      <c r="H175" s="6"/>
      <c r="I175" s="77"/>
      <c r="J175" s="5">
        <f t="shared" si="27"/>
        <v>0</v>
      </c>
      <c r="K175" s="75"/>
      <c r="L175" s="80"/>
      <c r="M175" s="78">
        <f t="shared" si="28"/>
        <v>0</v>
      </c>
      <c r="N175" s="15">
        <f t="shared" si="29"/>
        <v>0</v>
      </c>
      <c r="O175" s="75">
        <f t="shared" si="30"/>
        <v>0</v>
      </c>
      <c r="P175" s="80"/>
      <c r="Q175" s="78">
        <f t="shared" si="31"/>
        <v>0</v>
      </c>
      <c r="R175" s="15">
        <f t="shared" si="32"/>
        <v>0</v>
      </c>
      <c r="S175" s="75">
        <f t="shared" si="33"/>
        <v>0</v>
      </c>
      <c r="T175" s="80"/>
      <c r="U175" s="77">
        <f t="shared" si="34"/>
        <v>0</v>
      </c>
      <c r="V175" s="5">
        <f t="shared" si="35"/>
        <v>0</v>
      </c>
      <c r="W175" s="75">
        <f t="shared" si="36"/>
        <v>0</v>
      </c>
      <c r="X175" s="80"/>
      <c r="Y175" s="77">
        <f t="shared" si="26"/>
        <v>0</v>
      </c>
      <c r="Z175" s="77">
        <f t="shared" si="37"/>
        <v>0</v>
      </c>
      <c r="AA175" s="75">
        <f t="shared" si="38"/>
        <v>0</v>
      </c>
    </row>
    <row r="176" spans="2:27" ht="15" customHeight="1">
      <c r="B176" s="130"/>
      <c r="C176" s="114"/>
      <c r="D176" s="133"/>
      <c r="E176" s="117"/>
      <c r="F176" s="17" t="s">
        <v>353</v>
      </c>
      <c r="G176" s="19" t="s">
        <v>354</v>
      </c>
      <c r="H176" s="6"/>
      <c r="I176" s="77"/>
      <c r="J176" s="5">
        <f t="shared" si="27"/>
        <v>0</v>
      </c>
      <c r="K176" s="75"/>
      <c r="L176" s="80"/>
      <c r="M176" s="78">
        <f t="shared" si="28"/>
        <v>0</v>
      </c>
      <c r="N176" s="15">
        <f t="shared" si="29"/>
        <v>0</v>
      </c>
      <c r="O176" s="75">
        <f t="shared" si="30"/>
        <v>0</v>
      </c>
      <c r="P176" s="80"/>
      <c r="Q176" s="78">
        <f t="shared" si="31"/>
        <v>0</v>
      </c>
      <c r="R176" s="15">
        <f t="shared" si="32"/>
        <v>0</v>
      </c>
      <c r="S176" s="75">
        <f t="shared" si="33"/>
        <v>0</v>
      </c>
      <c r="T176" s="80"/>
      <c r="U176" s="77">
        <f t="shared" si="34"/>
        <v>0</v>
      </c>
      <c r="V176" s="5">
        <f t="shared" si="35"/>
        <v>0</v>
      </c>
      <c r="W176" s="75">
        <f t="shared" si="36"/>
        <v>0</v>
      </c>
      <c r="X176" s="80"/>
      <c r="Y176" s="77">
        <f t="shared" si="26"/>
        <v>0</v>
      </c>
      <c r="Z176" s="77">
        <f t="shared" si="37"/>
        <v>0</v>
      </c>
      <c r="AA176" s="75">
        <f t="shared" si="38"/>
        <v>0</v>
      </c>
    </row>
    <row r="177" spans="2:27" ht="15" customHeight="1">
      <c r="B177" s="130"/>
      <c r="C177" s="114"/>
      <c r="D177" s="133"/>
      <c r="E177" s="117"/>
      <c r="F177" s="17" t="s">
        <v>355</v>
      </c>
      <c r="G177" s="19" t="s">
        <v>356</v>
      </c>
      <c r="H177" s="6"/>
      <c r="I177" s="77"/>
      <c r="J177" s="5">
        <f t="shared" si="27"/>
        <v>0</v>
      </c>
      <c r="K177" s="75"/>
      <c r="L177" s="80"/>
      <c r="M177" s="78">
        <f t="shared" si="28"/>
        <v>0</v>
      </c>
      <c r="N177" s="15">
        <f t="shared" si="29"/>
        <v>0</v>
      </c>
      <c r="O177" s="75">
        <f t="shared" si="30"/>
        <v>0</v>
      </c>
      <c r="P177" s="80"/>
      <c r="Q177" s="78">
        <f t="shared" si="31"/>
        <v>0</v>
      </c>
      <c r="R177" s="15">
        <f t="shared" si="32"/>
        <v>0</v>
      </c>
      <c r="S177" s="75">
        <f t="shared" si="33"/>
        <v>0</v>
      </c>
      <c r="T177" s="80"/>
      <c r="U177" s="77">
        <f t="shared" si="34"/>
        <v>0</v>
      </c>
      <c r="V177" s="5">
        <f t="shared" si="35"/>
        <v>0</v>
      </c>
      <c r="W177" s="75">
        <f t="shared" si="36"/>
        <v>0</v>
      </c>
      <c r="X177" s="80"/>
      <c r="Y177" s="77">
        <f t="shared" si="26"/>
        <v>0</v>
      </c>
      <c r="Z177" s="77">
        <f t="shared" si="37"/>
        <v>0</v>
      </c>
      <c r="AA177" s="75">
        <f t="shared" si="38"/>
        <v>0</v>
      </c>
    </row>
    <row r="178" spans="2:27" ht="15" customHeight="1">
      <c r="B178" s="130"/>
      <c r="C178" s="114"/>
      <c r="D178" s="133"/>
      <c r="E178" s="117"/>
      <c r="F178" s="17" t="s">
        <v>357</v>
      </c>
      <c r="G178" s="19" t="s">
        <v>358</v>
      </c>
      <c r="H178" s="6"/>
      <c r="I178" s="77"/>
      <c r="J178" s="5">
        <f t="shared" si="27"/>
        <v>0</v>
      </c>
      <c r="K178" s="75"/>
      <c r="L178" s="80"/>
      <c r="M178" s="78">
        <f t="shared" si="28"/>
        <v>0</v>
      </c>
      <c r="N178" s="15">
        <f t="shared" si="29"/>
        <v>0</v>
      </c>
      <c r="O178" s="75">
        <f t="shared" si="30"/>
        <v>0</v>
      </c>
      <c r="P178" s="80"/>
      <c r="Q178" s="78">
        <f t="shared" si="31"/>
        <v>0</v>
      </c>
      <c r="R178" s="15">
        <f t="shared" si="32"/>
        <v>0</v>
      </c>
      <c r="S178" s="75">
        <f t="shared" si="33"/>
        <v>0</v>
      </c>
      <c r="T178" s="80"/>
      <c r="U178" s="77">
        <f t="shared" si="34"/>
        <v>0</v>
      </c>
      <c r="V178" s="5">
        <f t="shared" si="35"/>
        <v>0</v>
      </c>
      <c r="W178" s="75">
        <f t="shared" si="36"/>
        <v>0</v>
      </c>
      <c r="X178" s="80"/>
      <c r="Y178" s="77">
        <f t="shared" si="26"/>
        <v>0</v>
      </c>
      <c r="Z178" s="77">
        <f t="shared" si="37"/>
        <v>0</v>
      </c>
      <c r="AA178" s="75">
        <f t="shared" si="38"/>
        <v>0</v>
      </c>
    </row>
    <row r="179" spans="2:27" ht="15.75" customHeight="1" thickBot="1">
      <c r="B179" s="131"/>
      <c r="C179" s="127"/>
      <c r="D179" s="134"/>
      <c r="E179" s="120"/>
      <c r="F179" s="25" t="s">
        <v>359</v>
      </c>
      <c r="G179" s="26" t="s">
        <v>215</v>
      </c>
      <c r="H179" s="6"/>
      <c r="I179" s="77"/>
      <c r="J179" s="5">
        <f t="shared" si="27"/>
        <v>0</v>
      </c>
      <c r="K179" s="75"/>
      <c r="L179" s="80"/>
      <c r="M179" s="78">
        <f t="shared" si="28"/>
        <v>0</v>
      </c>
      <c r="N179" s="15">
        <f t="shared" si="29"/>
        <v>0</v>
      </c>
      <c r="O179" s="75">
        <f t="shared" si="30"/>
        <v>0</v>
      </c>
      <c r="P179" s="80"/>
      <c r="Q179" s="78">
        <f t="shared" si="31"/>
        <v>0</v>
      </c>
      <c r="R179" s="15">
        <f t="shared" si="32"/>
        <v>0</v>
      </c>
      <c r="S179" s="75">
        <f t="shared" si="33"/>
        <v>0</v>
      </c>
      <c r="T179" s="80"/>
      <c r="U179" s="77">
        <f t="shared" si="34"/>
        <v>0</v>
      </c>
      <c r="V179" s="5">
        <f t="shared" si="35"/>
        <v>0</v>
      </c>
      <c r="W179" s="75">
        <f t="shared" si="36"/>
        <v>0</v>
      </c>
      <c r="X179" s="80"/>
      <c r="Y179" s="77">
        <f t="shared" si="26"/>
        <v>0</v>
      </c>
      <c r="Z179" s="77">
        <f t="shared" si="37"/>
        <v>0</v>
      </c>
      <c r="AA179" s="75">
        <f t="shared" si="38"/>
        <v>0</v>
      </c>
    </row>
    <row r="180" spans="2:27">
      <c r="B180" s="129">
        <v>6</v>
      </c>
      <c r="C180" s="128" t="s">
        <v>32</v>
      </c>
      <c r="D180" s="132">
        <v>6.1</v>
      </c>
      <c r="E180" s="116" t="s">
        <v>37</v>
      </c>
      <c r="F180" s="23" t="s">
        <v>360</v>
      </c>
      <c r="G180" s="24" t="s">
        <v>361</v>
      </c>
      <c r="H180" s="6"/>
      <c r="I180" s="77"/>
      <c r="J180" s="5">
        <f t="shared" si="27"/>
        <v>0</v>
      </c>
      <c r="K180" s="75"/>
      <c r="L180" s="80"/>
      <c r="M180" s="78">
        <f t="shared" si="28"/>
        <v>0</v>
      </c>
      <c r="N180" s="15">
        <f t="shared" si="29"/>
        <v>0</v>
      </c>
      <c r="O180" s="75">
        <f t="shared" si="30"/>
        <v>0</v>
      </c>
      <c r="P180" s="80"/>
      <c r="Q180" s="78">
        <f t="shared" si="31"/>
        <v>0</v>
      </c>
      <c r="R180" s="15">
        <f t="shared" si="32"/>
        <v>0</v>
      </c>
      <c r="S180" s="75">
        <f t="shared" si="33"/>
        <v>0</v>
      </c>
      <c r="T180" s="80"/>
      <c r="U180" s="77">
        <f t="shared" si="34"/>
        <v>0</v>
      </c>
      <c r="V180" s="5">
        <f t="shared" si="35"/>
        <v>0</v>
      </c>
      <c r="W180" s="75">
        <f t="shared" si="36"/>
        <v>0</v>
      </c>
      <c r="X180" s="80"/>
      <c r="Y180" s="77">
        <f t="shared" si="26"/>
        <v>0</v>
      </c>
      <c r="Z180" s="77">
        <f t="shared" si="37"/>
        <v>0</v>
      </c>
      <c r="AA180" s="75">
        <f t="shared" si="38"/>
        <v>0</v>
      </c>
    </row>
    <row r="181" spans="2:27">
      <c r="B181" s="130"/>
      <c r="C181" s="114"/>
      <c r="D181" s="133"/>
      <c r="E181" s="117"/>
      <c r="F181" s="17" t="s">
        <v>362</v>
      </c>
      <c r="G181" s="19" t="s">
        <v>363</v>
      </c>
      <c r="H181" s="6"/>
      <c r="I181" s="77"/>
      <c r="J181" s="5">
        <f t="shared" si="27"/>
        <v>0</v>
      </c>
      <c r="K181" s="75"/>
      <c r="L181" s="80"/>
      <c r="M181" s="78">
        <f t="shared" si="28"/>
        <v>0</v>
      </c>
      <c r="N181" s="15">
        <f t="shared" si="29"/>
        <v>0</v>
      </c>
      <c r="O181" s="75">
        <f t="shared" si="30"/>
        <v>0</v>
      </c>
      <c r="P181" s="80"/>
      <c r="Q181" s="78">
        <f t="shared" si="31"/>
        <v>0</v>
      </c>
      <c r="R181" s="15">
        <f t="shared" si="32"/>
        <v>0</v>
      </c>
      <c r="S181" s="75">
        <f t="shared" si="33"/>
        <v>0</v>
      </c>
      <c r="T181" s="80"/>
      <c r="U181" s="77">
        <f t="shared" si="34"/>
        <v>0</v>
      </c>
      <c r="V181" s="5">
        <f t="shared" si="35"/>
        <v>0</v>
      </c>
      <c r="W181" s="75">
        <f t="shared" si="36"/>
        <v>0</v>
      </c>
      <c r="X181" s="80"/>
      <c r="Y181" s="77">
        <f t="shared" si="26"/>
        <v>0</v>
      </c>
      <c r="Z181" s="77">
        <f t="shared" si="37"/>
        <v>0</v>
      </c>
      <c r="AA181" s="75">
        <f t="shared" si="38"/>
        <v>0</v>
      </c>
    </row>
    <row r="182" spans="2:27" ht="13.8" thickBot="1">
      <c r="B182" s="130"/>
      <c r="C182" s="114"/>
      <c r="D182" s="134"/>
      <c r="E182" s="120"/>
      <c r="F182" s="25" t="s">
        <v>364</v>
      </c>
      <c r="G182" s="26" t="s">
        <v>365</v>
      </c>
      <c r="H182" s="6"/>
      <c r="I182" s="77"/>
      <c r="J182" s="5">
        <f t="shared" si="27"/>
        <v>0</v>
      </c>
      <c r="K182" s="75"/>
      <c r="L182" s="80"/>
      <c r="M182" s="78">
        <f t="shared" si="28"/>
        <v>0</v>
      </c>
      <c r="N182" s="15">
        <f t="shared" si="29"/>
        <v>0</v>
      </c>
      <c r="O182" s="75">
        <f t="shared" si="30"/>
        <v>0</v>
      </c>
      <c r="P182" s="80"/>
      <c r="Q182" s="78">
        <f t="shared" si="31"/>
        <v>0</v>
      </c>
      <c r="R182" s="15">
        <f t="shared" si="32"/>
        <v>0</v>
      </c>
      <c r="S182" s="75">
        <f t="shared" si="33"/>
        <v>0</v>
      </c>
      <c r="T182" s="80"/>
      <c r="U182" s="77">
        <f t="shared" si="34"/>
        <v>0</v>
      </c>
      <c r="V182" s="5">
        <f t="shared" si="35"/>
        <v>0</v>
      </c>
      <c r="W182" s="75">
        <f t="shared" si="36"/>
        <v>0</v>
      </c>
      <c r="X182" s="80"/>
      <c r="Y182" s="77">
        <f t="shared" si="26"/>
        <v>0</v>
      </c>
      <c r="Z182" s="77">
        <f t="shared" si="37"/>
        <v>0</v>
      </c>
      <c r="AA182" s="75">
        <f t="shared" si="38"/>
        <v>0</v>
      </c>
    </row>
    <row r="183" spans="2:27">
      <c r="B183" s="130"/>
      <c r="C183" s="114"/>
      <c r="D183" s="132">
        <v>6.2</v>
      </c>
      <c r="E183" s="116" t="s">
        <v>33</v>
      </c>
      <c r="F183" s="41" t="s">
        <v>96</v>
      </c>
      <c r="G183" s="42" t="s">
        <v>97</v>
      </c>
      <c r="H183" s="6">
        <v>1124</v>
      </c>
      <c r="I183" s="77">
        <v>25437.147614761478</v>
      </c>
      <c r="J183" s="5"/>
      <c r="K183" s="75"/>
      <c r="L183" s="80">
        <v>1158.7628865979382</v>
      </c>
      <c r="M183" s="78">
        <f t="shared" si="28"/>
        <v>26200.262043204322</v>
      </c>
      <c r="N183" s="15"/>
      <c r="O183" s="75"/>
      <c r="P183" s="80">
        <v>1194.6009140184931</v>
      </c>
      <c r="Q183" s="78">
        <f t="shared" si="31"/>
        <v>26986.269904500452</v>
      </c>
      <c r="R183" s="15"/>
      <c r="S183" s="75"/>
      <c r="T183" s="80">
        <v>1231.5473340396836</v>
      </c>
      <c r="U183" s="77">
        <f t="shared" si="34"/>
        <v>27795.858001635464</v>
      </c>
      <c r="V183" s="5"/>
      <c r="W183" s="75"/>
      <c r="X183" s="80">
        <v>1269.6364268450347</v>
      </c>
      <c r="Y183" s="77">
        <f t="shared" si="26"/>
        <v>28629.733741684529</v>
      </c>
      <c r="Z183" s="77"/>
      <c r="AA183" s="75"/>
    </row>
    <row r="184" spans="2:27">
      <c r="B184" s="130"/>
      <c r="C184" s="114"/>
      <c r="D184" s="133"/>
      <c r="E184" s="117"/>
      <c r="F184" s="31" t="s">
        <v>98</v>
      </c>
      <c r="G184" s="32" t="s">
        <v>99</v>
      </c>
      <c r="H184" s="6"/>
      <c r="I184" s="77"/>
      <c r="J184" s="5"/>
      <c r="K184" s="75"/>
      <c r="L184" s="80"/>
      <c r="M184" s="78">
        <f t="shared" si="28"/>
        <v>0</v>
      </c>
      <c r="N184" s="15"/>
      <c r="O184" s="75"/>
      <c r="P184" s="80"/>
      <c r="Q184" s="78">
        <f t="shared" si="31"/>
        <v>0</v>
      </c>
      <c r="R184" s="15"/>
      <c r="S184" s="75"/>
      <c r="T184" s="80"/>
      <c r="U184" s="77">
        <f t="shared" si="34"/>
        <v>0</v>
      </c>
      <c r="V184" s="5"/>
      <c r="W184" s="75"/>
      <c r="X184" s="80"/>
      <c r="Y184" s="77">
        <f t="shared" si="26"/>
        <v>0</v>
      </c>
      <c r="Z184" s="77"/>
      <c r="AA184" s="75"/>
    </row>
    <row r="185" spans="2:27">
      <c r="B185" s="130"/>
      <c r="C185" s="114"/>
      <c r="D185" s="133"/>
      <c r="E185" s="117"/>
      <c r="F185" s="31" t="s">
        <v>166</v>
      </c>
      <c r="G185" s="32" t="s">
        <v>167</v>
      </c>
      <c r="H185" s="6"/>
      <c r="I185" s="77"/>
      <c r="J185" s="5"/>
      <c r="K185" s="75"/>
      <c r="L185" s="80"/>
      <c r="M185" s="78">
        <f t="shared" si="28"/>
        <v>0</v>
      </c>
      <c r="N185" s="15"/>
      <c r="O185" s="75"/>
      <c r="P185" s="80"/>
      <c r="Q185" s="78">
        <f t="shared" si="31"/>
        <v>0</v>
      </c>
      <c r="R185" s="15"/>
      <c r="S185" s="75"/>
      <c r="T185" s="80"/>
      <c r="U185" s="77">
        <f t="shared" si="34"/>
        <v>0</v>
      </c>
      <c r="V185" s="5"/>
      <c r="W185" s="75"/>
      <c r="X185" s="80"/>
      <c r="Y185" s="77">
        <f t="shared" si="26"/>
        <v>0</v>
      </c>
      <c r="Z185" s="77"/>
      <c r="AA185" s="75"/>
    </row>
    <row r="186" spans="2:27">
      <c r="B186" s="130"/>
      <c r="C186" s="114"/>
      <c r="D186" s="133"/>
      <c r="E186" s="117"/>
      <c r="F186" s="31" t="s">
        <v>168</v>
      </c>
      <c r="G186" s="32" t="s">
        <v>169</v>
      </c>
      <c r="H186" s="6"/>
      <c r="I186" s="77"/>
      <c r="J186" s="5"/>
      <c r="K186" s="75"/>
      <c r="L186" s="80"/>
      <c r="M186" s="78">
        <f t="shared" si="28"/>
        <v>0</v>
      </c>
      <c r="N186" s="15"/>
      <c r="O186" s="75"/>
      <c r="P186" s="80"/>
      <c r="Q186" s="78">
        <f t="shared" si="31"/>
        <v>0</v>
      </c>
      <c r="R186" s="15"/>
      <c r="S186" s="75"/>
      <c r="T186" s="80"/>
      <c r="U186" s="77">
        <f t="shared" si="34"/>
        <v>0</v>
      </c>
      <c r="V186" s="5"/>
      <c r="W186" s="75"/>
      <c r="X186" s="80"/>
      <c r="Y186" s="77">
        <f t="shared" si="26"/>
        <v>0</v>
      </c>
      <c r="Z186" s="77"/>
      <c r="AA186" s="75"/>
    </row>
    <row r="187" spans="2:27" ht="13.8" thickBot="1">
      <c r="B187" s="130"/>
      <c r="C187" s="114"/>
      <c r="D187" s="134"/>
      <c r="E187" s="120"/>
      <c r="F187" s="25" t="s">
        <v>366</v>
      </c>
      <c r="G187" s="26" t="s">
        <v>367</v>
      </c>
      <c r="H187" s="6"/>
      <c r="I187" s="77"/>
      <c r="J187" s="5"/>
      <c r="K187" s="75"/>
      <c r="L187" s="80"/>
      <c r="M187" s="78">
        <f t="shared" si="28"/>
        <v>0</v>
      </c>
      <c r="N187" s="15"/>
      <c r="O187" s="75"/>
      <c r="P187" s="80"/>
      <c r="Q187" s="78">
        <f t="shared" si="31"/>
        <v>0</v>
      </c>
      <c r="R187" s="15"/>
      <c r="S187" s="75"/>
      <c r="T187" s="80"/>
      <c r="U187" s="77">
        <f t="shared" si="34"/>
        <v>0</v>
      </c>
      <c r="V187" s="5"/>
      <c r="W187" s="75"/>
      <c r="X187" s="80"/>
      <c r="Y187" s="77">
        <f t="shared" si="26"/>
        <v>0</v>
      </c>
      <c r="Z187" s="77"/>
      <c r="AA187" s="75"/>
    </row>
    <row r="188" spans="2:27" ht="27" thickBot="1">
      <c r="B188" s="130"/>
      <c r="C188" s="114"/>
      <c r="D188" s="39">
        <v>6.3</v>
      </c>
      <c r="E188" s="40" t="s">
        <v>34</v>
      </c>
      <c r="F188" s="33">
        <v>715</v>
      </c>
      <c r="G188" s="34" t="s">
        <v>49</v>
      </c>
      <c r="H188" s="6"/>
      <c r="I188" s="77"/>
      <c r="J188" s="5">
        <f t="shared" si="27"/>
        <v>0</v>
      </c>
      <c r="K188" s="75"/>
      <c r="L188" s="80"/>
      <c r="M188" s="78">
        <f t="shared" si="28"/>
        <v>0</v>
      </c>
      <c r="N188" s="15">
        <f t="shared" si="29"/>
        <v>0</v>
      </c>
      <c r="O188" s="75">
        <f t="shared" si="30"/>
        <v>0</v>
      </c>
      <c r="P188" s="80"/>
      <c r="Q188" s="78">
        <f t="shared" si="31"/>
        <v>0</v>
      </c>
      <c r="R188" s="15">
        <f t="shared" si="32"/>
        <v>0</v>
      </c>
      <c r="S188" s="75">
        <f t="shared" si="33"/>
        <v>0</v>
      </c>
      <c r="T188" s="80"/>
      <c r="U188" s="77">
        <f t="shared" si="34"/>
        <v>0</v>
      </c>
      <c r="V188" s="5">
        <f t="shared" si="35"/>
        <v>0</v>
      </c>
      <c r="W188" s="75">
        <f t="shared" si="36"/>
        <v>0</v>
      </c>
      <c r="X188" s="80"/>
      <c r="Y188" s="77">
        <f t="shared" si="26"/>
        <v>0</v>
      </c>
      <c r="Z188" s="77">
        <f t="shared" si="37"/>
        <v>0</v>
      </c>
      <c r="AA188" s="75">
        <f t="shared" si="38"/>
        <v>0</v>
      </c>
    </row>
    <row r="189" spans="2:27" ht="13.8" thickBot="1">
      <c r="B189" s="130"/>
      <c r="C189" s="114"/>
      <c r="D189" s="39">
        <v>6.4</v>
      </c>
      <c r="E189" s="40" t="s">
        <v>35</v>
      </c>
      <c r="F189" s="33" t="s">
        <v>368</v>
      </c>
      <c r="G189" s="43" t="s">
        <v>369</v>
      </c>
      <c r="H189" s="6"/>
      <c r="I189" s="77"/>
      <c r="J189" s="5">
        <f t="shared" si="27"/>
        <v>0</v>
      </c>
      <c r="K189" s="75"/>
      <c r="L189" s="80"/>
      <c r="M189" s="78">
        <f t="shared" si="28"/>
        <v>0</v>
      </c>
      <c r="N189" s="15">
        <f t="shared" si="29"/>
        <v>0</v>
      </c>
      <c r="O189" s="75">
        <f t="shared" si="30"/>
        <v>0</v>
      </c>
      <c r="P189" s="80"/>
      <c r="Q189" s="78">
        <f t="shared" si="31"/>
        <v>0</v>
      </c>
      <c r="R189" s="15">
        <f t="shared" si="32"/>
        <v>0</v>
      </c>
      <c r="S189" s="75">
        <f t="shared" si="33"/>
        <v>0</v>
      </c>
      <c r="T189" s="80"/>
      <c r="U189" s="77">
        <f t="shared" si="34"/>
        <v>0</v>
      </c>
      <c r="V189" s="5">
        <f t="shared" si="35"/>
        <v>0</v>
      </c>
      <c r="W189" s="75">
        <f t="shared" si="36"/>
        <v>0</v>
      </c>
      <c r="X189" s="80"/>
      <c r="Y189" s="77">
        <f t="shared" si="26"/>
        <v>0</v>
      </c>
      <c r="Z189" s="77">
        <f t="shared" si="37"/>
        <v>0</v>
      </c>
      <c r="AA189" s="75">
        <f t="shared" si="38"/>
        <v>0</v>
      </c>
    </row>
    <row r="190" spans="2:27">
      <c r="B190" s="130"/>
      <c r="C190" s="114"/>
      <c r="D190" s="132">
        <v>6.5</v>
      </c>
      <c r="E190" s="116" t="s">
        <v>36</v>
      </c>
      <c r="F190" s="23" t="s">
        <v>370</v>
      </c>
      <c r="G190" s="24" t="s">
        <v>371</v>
      </c>
      <c r="H190" s="6"/>
      <c r="I190" s="77"/>
      <c r="J190" s="5">
        <f t="shared" si="27"/>
        <v>0</v>
      </c>
      <c r="K190" s="75"/>
      <c r="L190" s="80"/>
      <c r="M190" s="78">
        <f t="shared" si="28"/>
        <v>0</v>
      </c>
      <c r="N190" s="15">
        <f t="shared" si="29"/>
        <v>0</v>
      </c>
      <c r="O190" s="75">
        <f t="shared" si="30"/>
        <v>0</v>
      </c>
      <c r="P190" s="80"/>
      <c r="Q190" s="78">
        <f t="shared" si="31"/>
        <v>0</v>
      </c>
      <c r="R190" s="15">
        <f t="shared" si="32"/>
        <v>0</v>
      </c>
      <c r="S190" s="75">
        <f t="shared" si="33"/>
        <v>0</v>
      </c>
      <c r="T190" s="80"/>
      <c r="U190" s="77">
        <f t="shared" si="34"/>
        <v>0</v>
      </c>
      <c r="V190" s="5">
        <f t="shared" si="35"/>
        <v>0</v>
      </c>
      <c r="W190" s="75">
        <f t="shared" si="36"/>
        <v>0</v>
      </c>
      <c r="X190" s="80"/>
      <c r="Y190" s="77">
        <f t="shared" si="26"/>
        <v>0</v>
      </c>
      <c r="Z190" s="77">
        <f t="shared" si="37"/>
        <v>0</v>
      </c>
      <c r="AA190" s="75">
        <f t="shared" si="38"/>
        <v>0</v>
      </c>
    </row>
    <row r="191" spans="2:27" ht="13.8" thickBot="1">
      <c r="B191" s="130"/>
      <c r="C191" s="114"/>
      <c r="D191" s="134"/>
      <c r="E191" s="120"/>
      <c r="F191" s="25" t="s">
        <v>372</v>
      </c>
      <c r="G191" s="26" t="s">
        <v>373</v>
      </c>
      <c r="H191" s="6"/>
      <c r="I191" s="77"/>
      <c r="J191" s="5">
        <f t="shared" si="27"/>
        <v>0</v>
      </c>
      <c r="K191" s="75"/>
      <c r="L191" s="80"/>
      <c r="M191" s="78">
        <f t="shared" si="28"/>
        <v>0</v>
      </c>
      <c r="N191" s="15">
        <f t="shared" si="29"/>
        <v>0</v>
      </c>
      <c r="O191" s="75">
        <f t="shared" si="30"/>
        <v>0</v>
      </c>
      <c r="P191" s="80"/>
      <c r="Q191" s="78">
        <f t="shared" si="31"/>
        <v>0</v>
      </c>
      <c r="R191" s="15">
        <f t="shared" si="32"/>
        <v>0</v>
      </c>
      <c r="S191" s="75">
        <f t="shared" si="33"/>
        <v>0</v>
      </c>
      <c r="T191" s="80"/>
      <c r="U191" s="77">
        <f t="shared" si="34"/>
        <v>0</v>
      </c>
      <c r="V191" s="5">
        <f t="shared" si="35"/>
        <v>0</v>
      </c>
      <c r="W191" s="75">
        <f t="shared" si="36"/>
        <v>0</v>
      </c>
      <c r="X191" s="80"/>
      <c r="Y191" s="77">
        <f t="shared" si="26"/>
        <v>0</v>
      </c>
      <c r="Z191" s="77">
        <f t="shared" si="37"/>
        <v>0</v>
      </c>
      <c r="AA191" s="75">
        <f t="shared" si="38"/>
        <v>0</v>
      </c>
    </row>
    <row r="192" spans="2:27" ht="13.8" thickBot="1">
      <c r="B192" s="130"/>
      <c r="C192" s="114"/>
      <c r="D192" s="39">
        <v>6.6</v>
      </c>
      <c r="E192" s="40" t="s">
        <v>38</v>
      </c>
      <c r="F192" s="33" t="s">
        <v>374</v>
      </c>
      <c r="G192" s="43" t="s">
        <v>137</v>
      </c>
      <c r="H192" s="6"/>
      <c r="I192" s="77"/>
      <c r="J192" s="5">
        <f t="shared" si="27"/>
        <v>0</v>
      </c>
      <c r="K192" s="75"/>
      <c r="L192" s="80"/>
      <c r="M192" s="78">
        <f t="shared" si="28"/>
        <v>0</v>
      </c>
      <c r="N192" s="15">
        <f t="shared" si="29"/>
        <v>0</v>
      </c>
      <c r="O192" s="75">
        <f t="shared" si="30"/>
        <v>0</v>
      </c>
      <c r="P192" s="80"/>
      <c r="Q192" s="78">
        <f t="shared" si="31"/>
        <v>0</v>
      </c>
      <c r="R192" s="15">
        <f t="shared" si="32"/>
        <v>0</v>
      </c>
      <c r="S192" s="75">
        <f t="shared" si="33"/>
        <v>0</v>
      </c>
      <c r="T192" s="80"/>
      <c r="U192" s="77">
        <f t="shared" si="34"/>
        <v>0</v>
      </c>
      <c r="V192" s="5">
        <f t="shared" si="35"/>
        <v>0</v>
      </c>
      <c r="W192" s="75">
        <f t="shared" si="36"/>
        <v>0</v>
      </c>
      <c r="X192" s="80"/>
      <c r="Y192" s="77">
        <f t="shared" si="26"/>
        <v>0</v>
      </c>
      <c r="Z192" s="77">
        <f t="shared" si="37"/>
        <v>0</v>
      </c>
      <c r="AA192" s="75">
        <f t="shared" si="38"/>
        <v>0</v>
      </c>
    </row>
    <row r="193" spans="2:28" ht="13.8" thickBot="1">
      <c r="B193" s="130"/>
      <c r="C193" s="114"/>
      <c r="D193" s="39">
        <v>6.7</v>
      </c>
      <c r="E193" s="40" t="s">
        <v>39</v>
      </c>
      <c r="F193" s="33" t="s">
        <v>375</v>
      </c>
      <c r="G193" s="43" t="s">
        <v>376</v>
      </c>
      <c r="H193" s="6">
        <v>8399</v>
      </c>
      <c r="I193" s="77">
        <v>7778.2101440647693</v>
      </c>
      <c r="J193" s="5">
        <f t="shared" si="27"/>
        <v>239.97142857142856</v>
      </c>
      <c r="K193" s="75">
        <f>+I193*8</f>
        <v>62225.681152518155</v>
      </c>
      <c r="L193" s="80">
        <v>8658.7628865979386</v>
      </c>
      <c r="M193" s="78">
        <f t="shared" si="28"/>
        <v>8011.5564483867129</v>
      </c>
      <c r="N193" s="15">
        <f t="shared" si="29"/>
        <v>247.39322533136968</v>
      </c>
      <c r="O193" s="75">
        <f t="shared" si="30"/>
        <v>64092.451587093703</v>
      </c>
      <c r="P193" s="80">
        <v>8926.5596769050917</v>
      </c>
      <c r="Q193" s="78">
        <f t="shared" si="31"/>
        <v>8251.9031418383147</v>
      </c>
      <c r="R193" s="15">
        <f t="shared" si="32"/>
        <v>255.04456219728834</v>
      </c>
      <c r="S193" s="75">
        <f t="shared" si="33"/>
        <v>66015.225134706518</v>
      </c>
      <c r="T193" s="80">
        <v>9202.6388421701977</v>
      </c>
      <c r="U193" s="77">
        <f t="shared" si="34"/>
        <v>8499.4602360934641</v>
      </c>
      <c r="V193" s="5">
        <f t="shared" si="35"/>
        <v>262.93253834771991</v>
      </c>
      <c r="W193" s="75">
        <f t="shared" si="36"/>
        <v>67995.681888747713</v>
      </c>
      <c r="X193" s="80">
        <v>9487.2565383197925</v>
      </c>
      <c r="Y193" s="77">
        <f t="shared" si="26"/>
        <v>8754.4440431762687</v>
      </c>
      <c r="Z193" s="77">
        <f t="shared" si="37"/>
        <v>271.06447252342264</v>
      </c>
      <c r="AA193" s="75">
        <f t="shared" si="38"/>
        <v>70035.552345410149</v>
      </c>
    </row>
    <row r="194" spans="2:28" ht="27" thickBot="1">
      <c r="B194" s="131"/>
      <c r="C194" s="114"/>
      <c r="D194" s="72">
        <v>6.8</v>
      </c>
      <c r="E194" s="73" t="s">
        <v>40</v>
      </c>
      <c r="F194" s="44">
        <v>716</v>
      </c>
      <c r="G194" s="45" t="s">
        <v>49</v>
      </c>
      <c r="H194" s="6"/>
      <c r="I194" s="77"/>
      <c r="J194" s="5">
        <f t="shared" si="27"/>
        <v>0</v>
      </c>
      <c r="K194" s="75"/>
      <c r="L194" s="80"/>
      <c r="M194" s="78">
        <f t="shared" si="28"/>
        <v>0</v>
      </c>
      <c r="N194" s="15">
        <f t="shared" si="29"/>
        <v>0</v>
      </c>
      <c r="O194" s="75">
        <f t="shared" si="30"/>
        <v>0</v>
      </c>
      <c r="P194" s="80"/>
      <c r="Q194" s="78">
        <f t="shared" si="31"/>
        <v>0</v>
      </c>
      <c r="R194" s="15">
        <f t="shared" si="32"/>
        <v>0</v>
      </c>
      <c r="S194" s="75">
        <f t="shared" si="33"/>
        <v>0</v>
      </c>
      <c r="T194" s="80"/>
      <c r="U194" s="77">
        <f t="shared" si="34"/>
        <v>0</v>
      </c>
      <c r="V194" s="5">
        <f t="shared" si="35"/>
        <v>0</v>
      </c>
      <c r="W194" s="75">
        <f t="shared" si="36"/>
        <v>0</v>
      </c>
      <c r="X194" s="80"/>
      <c r="Y194" s="77">
        <f t="shared" si="26"/>
        <v>0</v>
      </c>
      <c r="Z194" s="77">
        <f t="shared" si="37"/>
        <v>0</v>
      </c>
      <c r="AA194" s="75">
        <f t="shared" si="38"/>
        <v>0</v>
      </c>
    </row>
    <row r="195" spans="2:28">
      <c r="B195" s="129">
        <v>7</v>
      </c>
      <c r="C195" s="113" t="s">
        <v>41</v>
      </c>
      <c r="D195" s="132">
        <v>7.2</v>
      </c>
      <c r="E195" s="116" t="s">
        <v>42</v>
      </c>
      <c r="F195" s="23">
        <v>907</v>
      </c>
      <c r="G195" s="29" t="s">
        <v>1</v>
      </c>
      <c r="H195" s="6">
        <v>30</v>
      </c>
      <c r="I195" s="77">
        <v>48362.391283292978</v>
      </c>
      <c r="J195" s="5">
        <f t="shared" si="27"/>
        <v>0.8571428571428571</v>
      </c>
      <c r="K195" s="75"/>
      <c r="L195" s="80">
        <v>30.927835051546392</v>
      </c>
      <c r="M195" s="78">
        <f t="shared" si="28"/>
        <v>49813.263021791769</v>
      </c>
      <c r="N195" s="15">
        <f t="shared" si="29"/>
        <v>0.88365243004418259</v>
      </c>
      <c r="O195" s="75">
        <f t="shared" si="30"/>
        <v>0</v>
      </c>
      <c r="P195" s="80">
        <v>31.884366032522056</v>
      </c>
      <c r="Q195" s="78">
        <f t="shared" si="31"/>
        <v>51307.660912445521</v>
      </c>
      <c r="R195" s="15">
        <f t="shared" si="32"/>
        <v>0.91098188664348734</v>
      </c>
      <c r="S195" s="75">
        <f t="shared" si="33"/>
        <v>0</v>
      </c>
      <c r="T195" s="80">
        <v>32.870480445899027</v>
      </c>
      <c r="U195" s="77">
        <f t="shared" si="34"/>
        <v>52846.890739818889</v>
      </c>
      <c r="V195" s="5">
        <f t="shared" si="35"/>
        <v>0.93915658416854364</v>
      </c>
      <c r="W195" s="75">
        <f t="shared" si="36"/>
        <v>0</v>
      </c>
      <c r="X195" s="80">
        <v>33.887093243194876</v>
      </c>
      <c r="Y195" s="77">
        <f t="shared" si="26"/>
        <v>54432.297462013456</v>
      </c>
      <c r="Z195" s="77">
        <f t="shared" si="37"/>
        <v>0.96820266409128219</v>
      </c>
      <c r="AA195" s="75">
        <f t="shared" si="38"/>
        <v>0</v>
      </c>
    </row>
    <row r="196" spans="2:28" ht="13.8" thickBot="1">
      <c r="B196" s="130"/>
      <c r="C196" s="114"/>
      <c r="D196" s="134"/>
      <c r="E196" s="120"/>
      <c r="F196" s="25">
        <v>908</v>
      </c>
      <c r="G196" s="35" t="s">
        <v>2</v>
      </c>
      <c r="H196" s="6">
        <v>2035</v>
      </c>
      <c r="I196" s="77">
        <v>6157.2488902340592</v>
      </c>
      <c r="J196" s="5">
        <f t="shared" si="27"/>
        <v>58.142857142857146</v>
      </c>
      <c r="K196" s="75">
        <f>(H196*I196)/H196*$H$11</f>
        <v>215503.71115819208</v>
      </c>
      <c r="L196" s="80">
        <v>2097.9381443298971</v>
      </c>
      <c r="M196" s="78">
        <f t="shared" si="28"/>
        <v>6341.9663569410814</v>
      </c>
      <c r="N196" s="15">
        <f t="shared" si="29"/>
        <v>59.941089837997062</v>
      </c>
      <c r="O196" s="75">
        <f t="shared" si="30"/>
        <v>221968.82249293785</v>
      </c>
      <c r="P196" s="80">
        <v>2162.8228292060794</v>
      </c>
      <c r="Q196" s="78">
        <f t="shared" si="31"/>
        <v>6532.2253476493133</v>
      </c>
      <c r="R196" s="15">
        <f t="shared" si="32"/>
        <v>61.794937977316557</v>
      </c>
      <c r="S196" s="75">
        <f t="shared" si="33"/>
        <v>228627.88716772597</v>
      </c>
      <c r="T196" s="80">
        <v>2229.714256913484</v>
      </c>
      <c r="U196" s="77">
        <f t="shared" si="34"/>
        <v>6728.1921080787924</v>
      </c>
      <c r="V196" s="5">
        <f t="shared" si="35"/>
        <v>63.706121626099538</v>
      </c>
      <c r="W196" s="75">
        <f t="shared" si="36"/>
        <v>235486.72378275776</v>
      </c>
      <c r="X196" s="80">
        <v>2298.6744916633857</v>
      </c>
      <c r="Y196" s="77">
        <f t="shared" si="26"/>
        <v>6930.0378713211558</v>
      </c>
      <c r="Z196" s="77">
        <f t="shared" si="37"/>
        <v>65.676414047525299</v>
      </c>
      <c r="AA196" s="75">
        <f t="shared" si="38"/>
        <v>242551.32549624049</v>
      </c>
    </row>
    <row r="197" spans="2:28">
      <c r="B197" s="130"/>
      <c r="C197" s="114"/>
      <c r="D197" s="132">
        <v>7.1</v>
      </c>
      <c r="E197" s="117" t="s">
        <v>43</v>
      </c>
      <c r="F197" s="27" t="s">
        <v>377</v>
      </c>
      <c r="G197" s="28" t="s">
        <v>378</v>
      </c>
      <c r="H197" s="6">
        <v>506</v>
      </c>
      <c r="I197" s="77">
        <v>22519.387351778656</v>
      </c>
      <c r="J197" s="5">
        <f t="shared" si="27"/>
        <v>14.457142857142857</v>
      </c>
      <c r="K197" s="75"/>
      <c r="L197" s="80">
        <v>521.64948453608247</v>
      </c>
      <c r="M197" s="78">
        <f t="shared" si="28"/>
        <v>23194.968972332015</v>
      </c>
      <c r="N197" s="15">
        <f t="shared" si="29"/>
        <v>14.904270986745214</v>
      </c>
      <c r="O197" s="75">
        <f t="shared" si="30"/>
        <v>0</v>
      </c>
      <c r="P197" s="80">
        <v>537.78297374853867</v>
      </c>
      <c r="Q197" s="78">
        <f t="shared" si="31"/>
        <v>23890.818041501974</v>
      </c>
      <c r="R197" s="15">
        <f t="shared" si="32"/>
        <v>15.365227821386819</v>
      </c>
      <c r="S197" s="75">
        <f t="shared" si="33"/>
        <v>0</v>
      </c>
      <c r="T197" s="80">
        <v>554.41543685416354</v>
      </c>
      <c r="U197" s="77">
        <f t="shared" si="34"/>
        <v>24607.542582747032</v>
      </c>
      <c r="V197" s="5">
        <f t="shared" si="35"/>
        <v>15.840441052976102</v>
      </c>
      <c r="W197" s="75">
        <f t="shared" si="36"/>
        <v>0</v>
      </c>
      <c r="X197" s="80">
        <v>571.56230603522022</v>
      </c>
      <c r="Y197" s="77">
        <f t="shared" si="26"/>
        <v>25345.768860229444</v>
      </c>
      <c r="Z197" s="77">
        <f t="shared" si="37"/>
        <v>16.330351601006292</v>
      </c>
      <c r="AA197" s="75">
        <f t="shared" si="38"/>
        <v>0</v>
      </c>
    </row>
    <row r="198" spans="2:28" ht="15.75" customHeight="1" thickBot="1">
      <c r="B198" s="131"/>
      <c r="C198" s="115"/>
      <c r="D198" s="134"/>
      <c r="E198" s="120"/>
      <c r="F198" s="25" t="s">
        <v>379</v>
      </c>
      <c r="G198" s="26" t="s">
        <v>380</v>
      </c>
      <c r="H198" s="6"/>
      <c r="I198" s="5"/>
      <c r="J198" s="5"/>
      <c r="K198" s="4"/>
      <c r="L198" s="6"/>
      <c r="M198" s="15"/>
      <c r="N198" s="15"/>
      <c r="O198" s="4"/>
      <c r="P198" s="6"/>
      <c r="Q198" s="15"/>
      <c r="R198" s="1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6"/>
      <c r="I199" s="47"/>
      <c r="J199" s="47"/>
      <c r="K199" s="3">
        <f>SUM(K14:K198)</f>
        <v>1203466.2359023474</v>
      </c>
      <c r="L199" s="46"/>
      <c r="M199" s="47"/>
      <c r="N199" s="47"/>
      <c r="O199" s="3">
        <f>SUM(O14:O198)</f>
        <v>1239570.222979418</v>
      </c>
      <c r="P199" s="46"/>
      <c r="Q199" s="47"/>
      <c r="R199" s="47"/>
      <c r="S199" s="3">
        <f>SUM(S14:S198)</f>
        <v>1276757.3296688003</v>
      </c>
      <c r="T199" s="46"/>
      <c r="U199" s="47"/>
      <c r="V199" s="47"/>
      <c r="W199" s="3">
        <f>SUM(W14:W198)</f>
        <v>1315060.0495588644</v>
      </c>
      <c r="X199" s="46"/>
      <c r="Y199" s="47"/>
      <c r="Z199" s="47"/>
      <c r="AA199" s="3">
        <f>SUM(AA14:AA198)</f>
        <v>1354511.8510456304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tabSelected="1" topLeftCell="S25" workbookViewId="0">
      <selection activeCell="X14" sqref="X14:Y19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3"/>
      <c r="D1" s="13"/>
      <c r="E1" s="13"/>
      <c r="F1" s="13"/>
      <c r="H1"/>
      <c r="I1"/>
      <c r="J1"/>
    </row>
    <row r="2" spans="2:28" ht="14.4">
      <c r="H2"/>
      <c r="I2"/>
      <c r="J2"/>
    </row>
    <row r="3" spans="2:28" ht="18">
      <c r="G3" s="14" t="s">
        <v>397</v>
      </c>
      <c r="H3"/>
      <c r="I3"/>
      <c r="J3"/>
    </row>
    <row r="4" spans="2:28" ht="13.8" thickBot="1"/>
    <row r="5" spans="2:28" ht="18.600000000000001" thickBot="1">
      <c r="C5" s="84" t="s">
        <v>396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6"/>
      <c r="V5" s="16"/>
      <c r="W5" s="16"/>
      <c r="X5" s="16"/>
      <c r="Y5" s="16"/>
      <c r="Z5" s="16"/>
      <c r="AA5" s="16"/>
    </row>
    <row r="6" spans="2:28" ht="15" thickBot="1">
      <c r="C6"/>
      <c r="D6"/>
      <c r="E6"/>
      <c r="F6"/>
      <c r="G6"/>
      <c r="H6"/>
    </row>
    <row r="7" spans="2:28" ht="13.8" thickBot="1">
      <c r="H7" s="81" t="s">
        <v>387</v>
      </c>
      <c r="I7" s="82"/>
      <c r="J7" s="82"/>
      <c r="K7" s="82"/>
      <c r="L7" s="81" t="s">
        <v>388</v>
      </c>
      <c r="M7" s="82"/>
      <c r="N7" s="82"/>
      <c r="O7" s="82"/>
      <c r="P7" s="81" t="s">
        <v>389</v>
      </c>
      <c r="Q7" s="82"/>
      <c r="R7" s="82"/>
      <c r="S7" s="82"/>
      <c r="T7" s="81" t="s">
        <v>390</v>
      </c>
      <c r="U7" s="82"/>
      <c r="V7" s="82"/>
      <c r="W7" s="82"/>
      <c r="X7" s="81" t="s">
        <v>391</v>
      </c>
      <c r="Y7" s="82"/>
      <c r="Z7" s="82"/>
      <c r="AA7" s="83"/>
    </row>
    <row r="8" spans="2:28" ht="13.8" thickBot="1">
      <c r="C8" s="96" t="s">
        <v>392</v>
      </c>
      <c r="D8" s="97"/>
      <c r="E8" s="98"/>
      <c r="F8" s="99"/>
      <c r="G8" s="100"/>
      <c r="H8" s="93" t="s">
        <v>395</v>
      </c>
      <c r="I8" s="94"/>
      <c r="J8" s="94"/>
      <c r="K8" s="95"/>
      <c r="L8" s="93" t="s">
        <v>395</v>
      </c>
      <c r="M8" s="94"/>
      <c r="N8" s="94"/>
      <c r="O8" s="95"/>
      <c r="P8" s="93" t="s">
        <v>395</v>
      </c>
      <c r="Q8" s="94"/>
      <c r="R8" s="94"/>
      <c r="S8" s="95"/>
      <c r="T8" s="93" t="s">
        <v>395</v>
      </c>
      <c r="U8" s="94"/>
      <c r="V8" s="94"/>
      <c r="W8" s="95"/>
      <c r="X8" s="93" t="s">
        <v>395</v>
      </c>
      <c r="Y8" s="94"/>
      <c r="Z8" s="94"/>
      <c r="AA8" s="95"/>
    </row>
    <row r="9" spans="2:28" ht="13.5" customHeight="1">
      <c r="C9" s="101"/>
      <c r="D9" s="102"/>
      <c r="E9" s="103"/>
      <c r="F9" s="104"/>
      <c r="G9" s="105"/>
      <c r="H9" s="91" t="s">
        <v>381</v>
      </c>
      <c r="I9" s="87" t="s">
        <v>382</v>
      </c>
      <c r="J9" s="87" t="s">
        <v>383</v>
      </c>
      <c r="K9" s="89" t="s">
        <v>51</v>
      </c>
      <c r="L9" s="91" t="s">
        <v>381</v>
      </c>
      <c r="M9" s="87" t="s">
        <v>382</v>
      </c>
      <c r="N9" s="87" t="s">
        <v>383</v>
      </c>
      <c r="O9" s="89" t="s">
        <v>51</v>
      </c>
      <c r="P9" s="91" t="s">
        <v>381</v>
      </c>
      <c r="Q9" s="87" t="s">
        <v>382</v>
      </c>
      <c r="R9" s="87" t="s">
        <v>383</v>
      </c>
      <c r="S9" s="89" t="s">
        <v>51</v>
      </c>
      <c r="T9" s="91" t="s">
        <v>381</v>
      </c>
      <c r="U9" s="87" t="s">
        <v>382</v>
      </c>
      <c r="V9" s="87" t="s">
        <v>383</v>
      </c>
      <c r="W9" s="89" t="s">
        <v>51</v>
      </c>
      <c r="X9" s="91" t="s">
        <v>381</v>
      </c>
      <c r="Y9" s="87" t="s">
        <v>382</v>
      </c>
      <c r="Z9" s="87" t="s">
        <v>383</v>
      </c>
      <c r="AA9" s="89" t="s">
        <v>51</v>
      </c>
    </row>
    <row r="10" spans="2:28" ht="13.8" thickBot="1">
      <c r="C10" s="101"/>
      <c r="D10" s="102"/>
      <c r="E10" s="103"/>
      <c r="F10" s="104"/>
      <c r="G10" s="105"/>
      <c r="H10" s="92"/>
      <c r="I10" s="88"/>
      <c r="J10" s="88"/>
      <c r="K10" s="90"/>
      <c r="L10" s="92"/>
      <c r="M10" s="88"/>
      <c r="N10" s="88"/>
      <c r="O10" s="90"/>
      <c r="P10" s="92"/>
      <c r="Q10" s="88"/>
      <c r="R10" s="88"/>
      <c r="S10" s="90"/>
      <c r="T10" s="92"/>
      <c r="U10" s="88"/>
      <c r="V10" s="88"/>
      <c r="W10" s="90"/>
      <c r="X10" s="92"/>
      <c r="Y10" s="88"/>
      <c r="Z10" s="88"/>
      <c r="AA10" s="90"/>
    </row>
    <row r="11" spans="2:28" ht="13.8" thickBot="1">
      <c r="C11" s="106"/>
      <c r="D11" s="107"/>
      <c r="E11" s="108"/>
      <c r="F11" s="109"/>
      <c r="G11" s="110"/>
      <c r="H11" s="10">
        <v>7</v>
      </c>
      <c r="I11" s="12"/>
      <c r="J11" s="12"/>
      <c r="K11" s="11"/>
      <c r="L11" s="10">
        <v>7</v>
      </c>
      <c r="M11" s="12"/>
      <c r="N11" s="12"/>
      <c r="O11" s="11"/>
      <c r="P11" s="10">
        <v>7</v>
      </c>
      <c r="Q11" s="12"/>
      <c r="R11" s="12"/>
      <c r="S11" s="11"/>
      <c r="T11" s="10">
        <v>7</v>
      </c>
      <c r="U11" s="12"/>
      <c r="V11" s="12"/>
      <c r="W11" s="11"/>
      <c r="X11" s="10">
        <v>7</v>
      </c>
      <c r="Y11" s="12"/>
      <c r="Z11" s="12"/>
      <c r="AA11" s="11"/>
      <c r="AB11" s="10"/>
    </row>
    <row r="12" spans="2:28" ht="14.25" customHeight="1" thickBot="1">
      <c r="C12" s="122" t="s">
        <v>393</v>
      </c>
      <c r="D12" s="123"/>
      <c r="E12" s="124"/>
      <c r="F12" s="125"/>
      <c r="G12" s="126"/>
      <c r="H12" s="111" t="s">
        <v>394</v>
      </c>
      <c r="I12" s="87" t="s">
        <v>384</v>
      </c>
      <c r="J12" s="87" t="s">
        <v>385</v>
      </c>
      <c r="K12" s="89" t="s">
        <v>386</v>
      </c>
      <c r="L12" s="111" t="s">
        <v>394</v>
      </c>
      <c r="M12" s="87" t="s">
        <v>384</v>
      </c>
      <c r="N12" s="87" t="s">
        <v>385</v>
      </c>
      <c r="O12" s="89" t="s">
        <v>386</v>
      </c>
      <c r="P12" s="111" t="s">
        <v>394</v>
      </c>
      <c r="Q12" s="87" t="s">
        <v>384</v>
      </c>
      <c r="R12" s="87" t="s">
        <v>385</v>
      </c>
      <c r="S12" s="89" t="s">
        <v>386</v>
      </c>
      <c r="T12" s="111" t="s">
        <v>394</v>
      </c>
      <c r="U12" s="87" t="s">
        <v>384</v>
      </c>
      <c r="V12" s="87" t="s">
        <v>385</v>
      </c>
      <c r="W12" s="89" t="s">
        <v>386</v>
      </c>
      <c r="X12" s="111" t="s">
        <v>394</v>
      </c>
      <c r="Y12" s="87" t="s">
        <v>384</v>
      </c>
      <c r="Z12" s="87" t="s">
        <v>385</v>
      </c>
      <c r="AA12" s="89" t="s">
        <v>386</v>
      </c>
    </row>
    <row r="13" spans="2:28" ht="13.8" thickBot="1">
      <c r="C13" s="9" t="s">
        <v>50</v>
      </c>
      <c r="D13" s="9"/>
      <c r="E13" s="9" t="s">
        <v>8</v>
      </c>
      <c r="F13" s="37"/>
      <c r="G13" s="38" t="s">
        <v>0</v>
      </c>
      <c r="H13" s="121"/>
      <c r="I13" s="88"/>
      <c r="J13" s="88"/>
      <c r="K13" s="90"/>
      <c r="L13" s="121"/>
      <c r="M13" s="88"/>
      <c r="N13" s="88"/>
      <c r="O13" s="90"/>
      <c r="P13" s="121"/>
      <c r="Q13" s="88"/>
      <c r="R13" s="88"/>
      <c r="S13" s="90"/>
      <c r="T13" s="121"/>
      <c r="U13" s="88"/>
      <c r="V13" s="88"/>
      <c r="W13" s="90"/>
      <c r="X13" s="112"/>
      <c r="Y13" s="88"/>
      <c r="Z13" s="88"/>
      <c r="AA13" s="90"/>
    </row>
    <row r="14" spans="2:28">
      <c r="B14" s="129">
        <v>2</v>
      </c>
      <c r="C14" s="113" t="s">
        <v>7</v>
      </c>
      <c r="D14" s="132">
        <v>2.1</v>
      </c>
      <c r="E14" s="116" t="s">
        <v>9</v>
      </c>
      <c r="F14" s="27" t="s">
        <v>52</v>
      </c>
      <c r="G14" s="36" t="s">
        <v>53</v>
      </c>
      <c r="H14" s="7">
        <v>880</v>
      </c>
      <c r="I14" s="76">
        <v>70496.39417360285</v>
      </c>
      <c r="J14" s="7">
        <f>+H14/$H$11</f>
        <v>125.71428571428571</v>
      </c>
      <c r="K14" s="74">
        <f>+I14*5</f>
        <v>352481.97086801426</v>
      </c>
      <c r="L14" s="79">
        <v>907.2164948453609</v>
      </c>
      <c r="M14" s="76">
        <f>I14+(I14*3%)</f>
        <v>72611.285998810941</v>
      </c>
      <c r="N14" s="7">
        <f>+L14/$L$11</f>
        <v>129.60235640648014</v>
      </c>
      <c r="O14" s="74">
        <f>K14+(K14*3%)</f>
        <v>363056.42999405472</v>
      </c>
      <c r="P14" s="79">
        <v>935.27473695398032</v>
      </c>
      <c r="Q14" s="76">
        <f>M14+(M14*3%)</f>
        <v>74789.62457877527</v>
      </c>
      <c r="R14" s="7">
        <f>+P14/$P$11</f>
        <v>133.61067670771146</v>
      </c>
      <c r="S14" s="74">
        <f>O14+(O14*3%)</f>
        <v>373948.12289387634</v>
      </c>
      <c r="T14" s="79">
        <v>964.20075974637155</v>
      </c>
      <c r="U14" s="76">
        <f>Q14+(Q14*3%)</f>
        <v>77033.313316138534</v>
      </c>
      <c r="V14" s="7">
        <f>+T14/$T$11</f>
        <v>137.74296567805308</v>
      </c>
      <c r="W14" s="74">
        <f>S14+(S14*3%)</f>
        <v>385166.56658069266</v>
      </c>
      <c r="X14" s="79">
        <v>994.02140180038305</v>
      </c>
      <c r="Y14" s="76">
        <f t="shared" ref="Y14:Y77" si="0">U14+(U14*3%)</f>
        <v>79344.312715622684</v>
      </c>
      <c r="Z14" s="76">
        <f>+X14/$X$11</f>
        <v>142.00305740005473</v>
      </c>
      <c r="AA14" s="74">
        <f>W14+(W14*3%)</f>
        <v>396721.56357811345</v>
      </c>
    </row>
    <row r="15" spans="2:28">
      <c r="B15" s="130"/>
      <c r="C15" s="114"/>
      <c r="D15" s="133"/>
      <c r="E15" s="117"/>
      <c r="F15" s="17" t="s">
        <v>54</v>
      </c>
      <c r="G15" s="18" t="s">
        <v>55</v>
      </c>
      <c r="H15" s="15"/>
      <c r="I15" s="77"/>
      <c r="J15" s="5">
        <f t="shared" ref="J15:J78" si="1">+H15/$H$11</f>
        <v>0</v>
      </c>
      <c r="K15" s="75"/>
      <c r="L15" s="80"/>
      <c r="M15" s="78">
        <f t="shared" ref="M15:M78" si="2">I15+(I15*3%)</f>
        <v>0</v>
      </c>
      <c r="N15" s="15">
        <f t="shared" ref="N15:N78" si="3">+L15/$L$11</f>
        <v>0</v>
      </c>
      <c r="O15" s="75">
        <f t="shared" ref="O15:O78" si="4">K15+(K15*3%)</f>
        <v>0</v>
      </c>
      <c r="P15" s="80"/>
      <c r="Q15" s="78">
        <f t="shared" ref="Q15:Q78" si="5">M15+(M15*3%)</f>
        <v>0</v>
      </c>
      <c r="R15" s="15">
        <f t="shared" ref="R15:R78" si="6">+P15/$P$11</f>
        <v>0</v>
      </c>
      <c r="S15" s="75">
        <f t="shared" ref="S15:S78" si="7">O15+(O15*3%)</f>
        <v>0</v>
      </c>
      <c r="T15" s="80"/>
      <c r="U15" s="77">
        <f t="shared" ref="U15:U78" si="8">Q15+(Q15*3%)</f>
        <v>0</v>
      </c>
      <c r="V15" s="5">
        <f t="shared" ref="V15:V78" si="9">+T15/$T$11</f>
        <v>0</v>
      </c>
      <c r="W15" s="75">
        <f t="shared" ref="W15:W78" si="10">S15+(S15*3%)</f>
        <v>0</v>
      </c>
      <c r="X15" s="80"/>
      <c r="Y15" s="77">
        <f t="shared" si="0"/>
        <v>0</v>
      </c>
      <c r="Z15" s="77">
        <f t="shared" ref="Z15:Z78" si="11">+X15/$X$11</f>
        <v>0</v>
      </c>
      <c r="AA15" s="75">
        <f t="shared" ref="AA15:AA78" si="12">W15+(W15*3%)</f>
        <v>0</v>
      </c>
    </row>
    <row r="16" spans="2:28">
      <c r="B16" s="130"/>
      <c r="C16" s="114"/>
      <c r="D16" s="133"/>
      <c r="E16" s="117"/>
      <c r="F16" s="17" t="s">
        <v>56</v>
      </c>
      <c r="G16" s="19" t="s">
        <v>57</v>
      </c>
      <c r="H16" s="15"/>
      <c r="I16" s="77"/>
      <c r="J16" s="5"/>
      <c r="K16" s="75"/>
      <c r="L16" s="80"/>
      <c r="M16" s="78">
        <f t="shared" si="2"/>
        <v>0</v>
      </c>
      <c r="N16" s="15"/>
      <c r="O16" s="75"/>
      <c r="P16" s="80"/>
      <c r="Q16" s="78">
        <f t="shared" si="5"/>
        <v>0</v>
      </c>
      <c r="R16" s="15"/>
      <c r="S16" s="75"/>
      <c r="T16" s="80"/>
      <c r="U16" s="77">
        <f t="shared" si="8"/>
        <v>0</v>
      </c>
      <c r="V16" s="5"/>
      <c r="W16" s="75"/>
      <c r="X16" s="80"/>
      <c r="Y16" s="77">
        <f t="shared" si="0"/>
        <v>0</v>
      </c>
      <c r="Z16" s="77"/>
      <c r="AA16" s="75"/>
    </row>
    <row r="17" spans="2:27">
      <c r="B17" s="130"/>
      <c r="C17" s="114"/>
      <c r="D17" s="133"/>
      <c r="E17" s="117"/>
      <c r="F17" s="17" t="s">
        <v>58</v>
      </c>
      <c r="G17" s="19" t="s">
        <v>59</v>
      </c>
      <c r="H17" s="15"/>
      <c r="I17" s="77"/>
      <c r="J17" s="5"/>
      <c r="K17" s="75"/>
      <c r="L17" s="80"/>
      <c r="M17" s="78">
        <f t="shared" si="2"/>
        <v>0</v>
      </c>
      <c r="N17" s="15"/>
      <c r="O17" s="75"/>
      <c r="P17" s="80"/>
      <c r="Q17" s="78">
        <f t="shared" si="5"/>
        <v>0</v>
      </c>
      <c r="R17" s="15"/>
      <c r="S17" s="75"/>
      <c r="T17" s="80"/>
      <c r="U17" s="77">
        <f t="shared" si="8"/>
        <v>0</v>
      </c>
      <c r="V17" s="5"/>
      <c r="W17" s="75"/>
      <c r="X17" s="80"/>
      <c r="Y17" s="77">
        <f t="shared" si="0"/>
        <v>0</v>
      </c>
      <c r="Z17" s="77"/>
      <c r="AA17" s="75"/>
    </row>
    <row r="18" spans="2:27" ht="13.8" thickBot="1">
      <c r="B18" s="130"/>
      <c r="C18" s="114"/>
      <c r="D18" s="134"/>
      <c r="E18" s="118"/>
      <c r="F18" s="25" t="s">
        <v>60</v>
      </c>
      <c r="G18" s="26" t="s">
        <v>61</v>
      </c>
      <c r="H18" s="15">
        <v>802</v>
      </c>
      <c r="I18" s="77">
        <v>70496.39417360285</v>
      </c>
      <c r="J18" s="5">
        <f t="shared" si="1"/>
        <v>114.57142857142857</v>
      </c>
      <c r="K18" s="75"/>
      <c r="L18" s="80">
        <v>826.80412371134025</v>
      </c>
      <c r="M18" s="78">
        <f t="shared" si="2"/>
        <v>72611.285998810941</v>
      </c>
      <c r="N18" s="15">
        <f t="shared" si="3"/>
        <v>118.11487481590575</v>
      </c>
      <c r="O18" s="75">
        <f t="shared" si="4"/>
        <v>0</v>
      </c>
      <c r="P18" s="80">
        <v>852.37538526942296</v>
      </c>
      <c r="Q18" s="78">
        <f t="shared" si="5"/>
        <v>74789.62457877527</v>
      </c>
      <c r="R18" s="15">
        <f t="shared" si="6"/>
        <v>121.76791218134613</v>
      </c>
      <c r="S18" s="75">
        <f t="shared" si="7"/>
        <v>0</v>
      </c>
      <c r="T18" s="80">
        <v>878.73751058703397</v>
      </c>
      <c r="U18" s="77">
        <f t="shared" si="8"/>
        <v>77033.313316138534</v>
      </c>
      <c r="V18" s="5">
        <f t="shared" si="9"/>
        <v>125.53393008386199</v>
      </c>
      <c r="W18" s="75">
        <f t="shared" si="10"/>
        <v>0</v>
      </c>
      <c r="X18" s="80">
        <v>905.91495936807632</v>
      </c>
      <c r="Y18" s="77">
        <f t="shared" si="0"/>
        <v>79344.312715622684</v>
      </c>
      <c r="Z18" s="77">
        <f t="shared" si="11"/>
        <v>129.41642276686804</v>
      </c>
      <c r="AA18" s="75">
        <f t="shared" si="12"/>
        <v>0</v>
      </c>
    </row>
    <row r="19" spans="2:27">
      <c r="B19" s="130"/>
      <c r="C19" s="114"/>
      <c r="D19" s="132">
        <v>2.2000000000000002</v>
      </c>
      <c r="E19" s="119" t="s">
        <v>10</v>
      </c>
      <c r="F19" s="27"/>
      <c r="G19" s="36" t="s">
        <v>44</v>
      </c>
      <c r="H19" s="15">
        <v>135</v>
      </c>
      <c r="I19" s="77">
        <v>56671.376642335774</v>
      </c>
      <c r="J19" s="5"/>
      <c r="K19" s="75"/>
      <c r="L19" s="80">
        <v>139.17525773195877</v>
      </c>
      <c r="M19" s="78">
        <f t="shared" si="2"/>
        <v>58371.517941605845</v>
      </c>
      <c r="N19" s="15"/>
      <c r="O19" s="75"/>
      <c r="P19" s="80">
        <v>143.47964714634924</v>
      </c>
      <c r="Q19" s="78">
        <f t="shared" si="5"/>
        <v>60122.663479854018</v>
      </c>
      <c r="R19" s="15"/>
      <c r="S19" s="75"/>
      <c r="T19" s="80">
        <v>147.9171620065456</v>
      </c>
      <c r="U19" s="77">
        <f t="shared" si="8"/>
        <v>61926.343384249638</v>
      </c>
      <c r="V19" s="5"/>
      <c r="W19" s="75"/>
      <c r="X19" s="80">
        <v>152.4919195943769</v>
      </c>
      <c r="Y19" s="77">
        <f t="shared" si="0"/>
        <v>63784.133685777124</v>
      </c>
      <c r="Z19" s="77"/>
      <c r="AA19" s="75"/>
    </row>
    <row r="20" spans="2:27" ht="15" customHeight="1">
      <c r="B20" s="130"/>
      <c r="C20" s="114"/>
      <c r="D20" s="133"/>
      <c r="E20" s="117"/>
      <c r="F20" s="17" t="s">
        <v>62</v>
      </c>
      <c r="G20" s="19" t="s">
        <v>63</v>
      </c>
      <c r="H20" s="15">
        <v>550</v>
      </c>
      <c r="I20" s="77">
        <v>56671.376642335767</v>
      </c>
      <c r="J20" s="5">
        <f t="shared" si="1"/>
        <v>78.571428571428569</v>
      </c>
      <c r="K20" s="75"/>
      <c r="L20" s="80">
        <v>567.01030927835052</v>
      </c>
      <c r="M20" s="78">
        <f t="shared" si="2"/>
        <v>58371.517941605838</v>
      </c>
      <c r="N20" s="15">
        <f t="shared" si="3"/>
        <v>81.00147275405007</v>
      </c>
      <c r="O20" s="75">
        <f t="shared" si="4"/>
        <v>0</v>
      </c>
      <c r="P20" s="80">
        <v>584.54671059623763</v>
      </c>
      <c r="Q20" s="78">
        <f t="shared" si="5"/>
        <v>60122.663479854011</v>
      </c>
      <c r="R20" s="15">
        <f t="shared" si="6"/>
        <v>83.506672942319668</v>
      </c>
      <c r="S20" s="75">
        <f t="shared" si="7"/>
        <v>0</v>
      </c>
      <c r="T20" s="80">
        <v>602.62547484148206</v>
      </c>
      <c r="U20" s="77">
        <f t="shared" si="8"/>
        <v>61926.343384249631</v>
      </c>
      <c r="V20" s="5">
        <f t="shared" si="9"/>
        <v>86.089353548783151</v>
      </c>
      <c r="W20" s="75">
        <f t="shared" si="10"/>
        <v>0</v>
      </c>
      <c r="X20" s="80">
        <v>621.26337612523923</v>
      </c>
      <c r="Y20" s="77">
        <f t="shared" si="0"/>
        <v>63784.133685777117</v>
      </c>
      <c r="Z20" s="77">
        <f t="shared" si="11"/>
        <v>88.75191087503417</v>
      </c>
      <c r="AA20" s="75">
        <f t="shared" si="12"/>
        <v>0</v>
      </c>
    </row>
    <row r="21" spans="2:27" ht="15.75" customHeight="1" thickBot="1">
      <c r="B21" s="131"/>
      <c r="C21" s="115"/>
      <c r="D21" s="134"/>
      <c r="E21" s="120"/>
      <c r="F21" s="25" t="s">
        <v>64</v>
      </c>
      <c r="G21" s="26" t="s">
        <v>65</v>
      </c>
      <c r="H21" s="15">
        <v>0</v>
      </c>
      <c r="I21" s="77"/>
      <c r="J21" s="5">
        <f t="shared" si="1"/>
        <v>0</v>
      </c>
      <c r="K21" s="75"/>
      <c r="L21" s="80">
        <v>0</v>
      </c>
      <c r="M21" s="78">
        <f t="shared" si="2"/>
        <v>0</v>
      </c>
      <c r="N21" s="15">
        <f t="shared" si="3"/>
        <v>0</v>
      </c>
      <c r="O21" s="75">
        <f t="shared" si="4"/>
        <v>0</v>
      </c>
      <c r="P21" s="80">
        <v>0</v>
      </c>
      <c r="Q21" s="78">
        <f t="shared" si="5"/>
        <v>0</v>
      </c>
      <c r="R21" s="15">
        <f t="shared" si="6"/>
        <v>0</v>
      </c>
      <c r="S21" s="75">
        <f t="shared" si="7"/>
        <v>0</v>
      </c>
      <c r="T21" s="80">
        <v>0</v>
      </c>
      <c r="U21" s="77">
        <f t="shared" si="8"/>
        <v>0</v>
      </c>
      <c r="V21" s="5">
        <f t="shared" si="9"/>
        <v>0</v>
      </c>
      <c r="W21" s="75">
        <f t="shared" si="10"/>
        <v>0</v>
      </c>
      <c r="X21" s="80">
        <v>0</v>
      </c>
      <c r="Y21" s="77">
        <f t="shared" si="0"/>
        <v>0</v>
      </c>
      <c r="Z21" s="77">
        <f t="shared" si="11"/>
        <v>0</v>
      </c>
      <c r="AA21" s="75">
        <f t="shared" si="12"/>
        <v>0</v>
      </c>
    </row>
    <row r="22" spans="2:27" ht="13.5" customHeight="1">
      <c r="B22" s="129">
        <v>1</v>
      </c>
      <c r="C22" s="114" t="s">
        <v>11</v>
      </c>
      <c r="D22" s="132">
        <v>1.2</v>
      </c>
      <c r="E22" s="116" t="s">
        <v>15</v>
      </c>
      <c r="F22" s="23" t="s">
        <v>66</v>
      </c>
      <c r="G22" s="24" t="s">
        <v>67</v>
      </c>
      <c r="H22" s="15">
        <v>2319</v>
      </c>
      <c r="I22" s="77">
        <v>3785.641205884484</v>
      </c>
      <c r="J22" s="5">
        <f t="shared" si="1"/>
        <v>331.28571428571428</v>
      </c>
      <c r="K22" s="75"/>
      <c r="L22" s="80">
        <v>2390.7216494845361</v>
      </c>
      <c r="M22" s="78">
        <f t="shared" si="2"/>
        <v>3899.2104420610185</v>
      </c>
      <c r="N22" s="15">
        <f t="shared" si="3"/>
        <v>341.53166421207658</v>
      </c>
      <c r="O22" s="75">
        <f t="shared" si="4"/>
        <v>0</v>
      </c>
      <c r="P22" s="80">
        <v>2464.6614943139548</v>
      </c>
      <c r="Q22" s="78">
        <f t="shared" si="5"/>
        <v>4016.186755322849</v>
      </c>
      <c r="R22" s="15">
        <f t="shared" si="6"/>
        <v>352.09449918770781</v>
      </c>
      <c r="S22" s="75">
        <f t="shared" si="7"/>
        <v>0</v>
      </c>
      <c r="T22" s="80">
        <v>2540.8881384679948</v>
      </c>
      <c r="U22" s="77">
        <f t="shared" si="8"/>
        <v>4136.6723579825348</v>
      </c>
      <c r="V22" s="5">
        <f t="shared" si="9"/>
        <v>362.98401978114214</v>
      </c>
      <c r="W22" s="75">
        <f t="shared" si="10"/>
        <v>0</v>
      </c>
      <c r="X22" s="80">
        <v>2619.472307698964</v>
      </c>
      <c r="Y22" s="77">
        <f t="shared" si="0"/>
        <v>4260.772528722011</v>
      </c>
      <c r="Z22" s="77">
        <f t="shared" si="11"/>
        <v>374.21032967128059</v>
      </c>
      <c r="AA22" s="75">
        <f t="shared" si="12"/>
        <v>0</v>
      </c>
    </row>
    <row r="23" spans="2:27">
      <c r="B23" s="130"/>
      <c r="C23" s="114"/>
      <c r="D23" s="133"/>
      <c r="E23" s="117"/>
      <c r="F23" s="17" t="s">
        <v>68</v>
      </c>
      <c r="G23" s="19" t="s">
        <v>69</v>
      </c>
      <c r="H23" s="15">
        <v>8054</v>
      </c>
      <c r="I23" s="77">
        <v>3785.6412058844844</v>
      </c>
      <c r="J23" s="5">
        <f t="shared" si="1"/>
        <v>1150.5714285714287</v>
      </c>
      <c r="K23" s="75"/>
      <c r="L23" s="80">
        <v>8303.0927835051552</v>
      </c>
      <c r="M23" s="78">
        <f t="shared" si="2"/>
        <v>3899.210442061019</v>
      </c>
      <c r="N23" s="15">
        <f t="shared" si="3"/>
        <v>1186.1561119293078</v>
      </c>
      <c r="O23" s="75">
        <f t="shared" si="4"/>
        <v>0</v>
      </c>
      <c r="P23" s="80">
        <v>8559.8894675310876</v>
      </c>
      <c r="Q23" s="78">
        <f t="shared" si="5"/>
        <v>4016.1867553228494</v>
      </c>
      <c r="R23" s="15">
        <f t="shared" si="6"/>
        <v>1222.8413525044411</v>
      </c>
      <c r="S23" s="75">
        <f t="shared" si="7"/>
        <v>0</v>
      </c>
      <c r="T23" s="80">
        <v>8824.6283170423594</v>
      </c>
      <c r="U23" s="77">
        <f t="shared" si="8"/>
        <v>4136.6723579825348</v>
      </c>
      <c r="V23" s="5">
        <f t="shared" si="9"/>
        <v>1260.6611881489084</v>
      </c>
      <c r="W23" s="75">
        <f t="shared" si="10"/>
        <v>0</v>
      </c>
      <c r="X23" s="80">
        <v>9097.5549660230517</v>
      </c>
      <c r="Y23" s="77">
        <f t="shared" si="0"/>
        <v>4260.772528722011</v>
      </c>
      <c r="Z23" s="77">
        <f t="shared" si="11"/>
        <v>1299.6507094318645</v>
      </c>
      <c r="AA23" s="75">
        <f t="shared" si="12"/>
        <v>0</v>
      </c>
    </row>
    <row r="24" spans="2:27">
      <c r="B24" s="130"/>
      <c r="C24" s="114"/>
      <c r="D24" s="133"/>
      <c r="E24" s="117"/>
      <c r="F24" s="17" t="s">
        <v>70</v>
      </c>
      <c r="G24" s="19" t="s">
        <v>71</v>
      </c>
      <c r="H24" s="15">
        <v>704</v>
      </c>
      <c r="I24" s="77">
        <v>3785.6412058844844</v>
      </c>
      <c r="J24" s="5">
        <f t="shared" si="1"/>
        <v>100.57142857142857</v>
      </c>
      <c r="K24" s="75"/>
      <c r="L24" s="80">
        <v>725.7731958762887</v>
      </c>
      <c r="M24" s="78">
        <f t="shared" si="2"/>
        <v>3899.210442061019</v>
      </c>
      <c r="N24" s="15">
        <f t="shared" si="3"/>
        <v>103.6818851251841</v>
      </c>
      <c r="O24" s="75">
        <f t="shared" si="4"/>
        <v>0</v>
      </c>
      <c r="P24" s="80">
        <v>748.21978956318424</v>
      </c>
      <c r="Q24" s="78">
        <f t="shared" si="5"/>
        <v>4016.1867553228494</v>
      </c>
      <c r="R24" s="15">
        <f t="shared" si="6"/>
        <v>106.88854136616918</v>
      </c>
      <c r="S24" s="75">
        <f t="shared" si="7"/>
        <v>0</v>
      </c>
      <c r="T24" s="80">
        <v>771.36060779709715</v>
      </c>
      <c r="U24" s="77">
        <f t="shared" si="8"/>
        <v>4136.6723579825348</v>
      </c>
      <c r="V24" s="5">
        <f t="shared" si="9"/>
        <v>110.19437254244245</v>
      </c>
      <c r="W24" s="75">
        <f t="shared" si="10"/>
        <v>0</v>
      </c>
      <c r="X24" s="80">
        <v>795.21712144030641</v>
      </c>
      <c r="Y24" s="77">
        <f t="shared" si="0"/>
        <v>4260.772528722011</v>
      </c>
      <c r="Z24" s="77">
        <f t="shared" si="11"/>
        <v>113.60244592004378</v>
      </c>
      <c r="AA24" s="75">
        <f t="shared" si="12"/>
        <v>0</v>
      </c>
    </row>
    <row r="25" spans="2:27" ht="13.8" thickBot="1">
      <c r="B25" s="130"/>
      <c r="C25" s="114"/>
      <c r="D25" s="134"/>
      <c r="E25" s="120"/>
      <c r="F25" s="25" t="s">
        <v>72</v>
      </c>
      <c r="G25" s="26" t="s">
        <v>73</v>
      </c>
      <c r="H25" s="15">
        <v>2722</v>
      </c>
      <c r="I25" s="77">
        <v>3785.641205884484</v>
      </c>
      <c r="J25" s="5">
        <f t="shared" si="1"/>
        <v>388.85714285714283</v>
      </c>
      <c r="K25" s="75">
        <f>+I25*8</f>
        <v>30285.129647075872</v>
      </c>
      <c r="L25" s="80">
        <v>2806.1855670103096</v>
      </c>
      <c r="M25" s="78">
        <f t="shared" si="2"/>
        <v>3899.2104420610185</v>
      </c>
      <c r="N25" s="15">
        <f t="shared" si="3"/>
        <v>400.88365243004421</v>
      </c>
      <c r="O25" s="75">
        <f t="shared" si="4"/>
        <v>31193.683536488148</v>
      </c>
      <c r="P25" s="80">
        <v>2892.9748113508349</v>
      </c>
      <c r="Q25" s="78">
        <f t="shared" si="5"/>
        <v>4016.186755322849</v>
      </c>
      <c r="R25" s="15">
        <f t="shared" si="6"/>
        <v>413.28211590726215</v>
      </c>
      <c r="S25" s="75">
        <f t="shared" si="7"/>
        <v>32129.494042582792</v>
      </c>
      <c r="T25" s="80">
        <v>2982.4482591245724</v>
      </c>
      <c r="U25" s="77">
        <f t="shared" si="8"/>
        <v>4136.6723579825348</v>
      </c>
      <c r="V25" s="5">
        <f t="shared" si="9"/>
        <v>426.06403701779607</v>
      </c>
      <c r="W25" s="75">
        <f t="shared" si="10"/>
        <v>33093.378863860278</v>
      </c>
      <c r="X25" s="80">
        <v>3074.6889269325488</v>
      </c>
      <c r="Y25" s="77">
        <f t="shared" si="0"/>
        <v>4260.772528722011</v>
      </c>
      <c r="Z25" s="77">
        <f t="shared" si="11"/>
        <v>439.2412752760784</v>
      </c>
      <c r="AA25" s="75">
        <f t="shared" si="12"/>
        <v>34086.180229776088</v>
      </c>
    </row>
    <row r="26" spans="2:27" ht="13.8" thickBot="1">
      <c r="B26" s="130"/>
      <c r="C26" s="114"/>
      <c r="D26" s="39">
        <v>1.5</v>
      </c>
      <c r="E26" s="40" t="s">
        <v>16</v>
      </c>
      <c r="F26" s="33">
        <v>906</v>
      </c>
      <c r="G26" s="34" t="s">
        <v>49</v>
      </c>
      <c r="H26" s="15">
        <v>9784</v>
      </c>
      <c r="I26" s="77"/>
      <c r="J26" s="5">
        <f t="shared" si="1"/>
        <v>1397.7142857142858</v>
      </c>
      <c r="K26" s="75"/>
      <c r="L26" s="80">
        <v>10086.59793814433</v>
      </c>
      <c r="M26" s="78">
        <f t="shared" si="2"/>
        <v>0</v>
      </c>
      <c r="N26" s="15">
        <f t="shared" si="3"/>
        <v>1440.9425625920471</v>
      </c>
      <c r="O26" s="75">
        <f t="shared" si="4"/>
        <v>0</v>
      </c>
      <c r="P26" s="80">
        <v>10398.554575406526</v>
      </c>
      <c r="Q26" s="78">
        <f t="shared" si="5"/>
        <v>0</v>
      </c>
      <c r="R26" s="15">
        <f t="shared" si="6"/>
        <v>1485.5077964866466</v>
      </c>
      <c r="S26" s="75">
        <f t="shared" si="7"/>
        <v>0</v>
      </c>
      <c r="T26" s="80">
        <v>10720.159356089202</v>
      </c>
      <c r="U26" s="77">
        <f t="shared" si="8"/>
        <v>0</v>
      </c>
      <c r="V26" s="5">
        <f t="shared" si="9"/>
        <v>1531.4513365841717</v>
      </c>
      <c r="W26" s="75">
        <f t="shared" si="10"/>
        <v>0</v>
      </c>
      <c r="X26" s="80">
        <v>11051.71067638062</v>
      </c>
      <c r="Y26" s="77">
        <f t="shared" si="0"/>
        <v>0</v>
      </c>
      <c r="Z26" s="77">
        <f t="shared" si="11"/>
        <v>1578.8158109115172</v>
      </c>
      <c r="AA26" s="75">
        <f t="shared" si="12"/>
        <v>0</v>
      </c>
    </row>
    <row r="27" spans="2:27">
      <c r="B27" s="130"/>
      <c r="C27" s="114"/>
      <c r="D27" s="132">
        <v>1.4</v>
      </c>
      <c r="E27" s="116" t="s">
        <v>14</v>
      </c>
      <c r="F27" s="23">
        <v>334</v>
      </c>
      <c r="G27" s="29" t="s">
        <v>3</v>
      </c>
      <c r="H27" s="15">
        <v>688</v>
      </c>
      <c r="I27" s="77">
        <v>14644.109864146483</v>
      </c>
      <c r="J27" s="5">
        <f t="shared" si="1"/>
        <v>98.285714285714292</v>
      </c>
      <c r="K27" s="75">
        <f>+I27*8</f>
        <v>117152.87891317187</v>
      </c>
      <c r="L27" s="80">
        <v>709.2783505154639</v>
      </c>
      <c r="M27" s="78">
        <f t="shared" si="2"/>
        <v>15083.433160070877</v>
      </c>
      <c r="N27" s="15">
        <f t="shared" si="3"/>
        <v>101.32547864506627</v>
      </c>
      <c r="O27" s="75">
        <f t="shared" si="4"/>
        <v>120667.46528056702</v>
      </c>
      <c r="P27" s="80">
        <v>731.2147943458391</v>
      </c>
      <c r="Q27" s="78">
        <f t="shared" si="5"/>
        <v>15535.936154873003</v>
      </c>
      <c r="R27" s="15">
        <f t="shared" si="6"/>
        <v>104.45925633511987</v>
      </c>
      <c r="S27" s="75">
        <f t="shared" si="7"/>
        <v>124287.48923898402</v>
      </c>
      <c r="T27" s="80">
        <v>753.82968489261759</v>
      </c>
      <c r="U27" s="77">
        <f t="shared" si="8"/>
        <v>16002.014239519192</v>
      </c>
      <c r="V27" s="5">
        <f t="shared" si="9"/>
        <v>107.68995498465965</v>
      </c>
      <c r="W27" s="75">
        <f t="shared" si="10"/>
        <v>128016.11391615354</v>
      </c>
      <c r="X27" s="80">
        <v>777.14400504393564</v>
      </c>
      <c r="Y27" s="77">
        <f t="shared" si="0"/>
        <v>16482.074666704768</v>
      </c>
      <c r="Z27" s="77">
        <f t="shared" si="11"/>
        <v>111.02057214913366</v>
      </c>
      <c r="AA27" s="75">
        <f t="shared" si="12"/>
        <v>131856.59733363814</v>
      </c>
    </row>
    <row r="28" spans="2:27">
      <c r="B28" s="130"/>
      <c r="C28" s="114"/>
      <c r="D28" s="133"/>
      <c r="E28" s="117"/>
      <c r="F28" s="17">
        <v>909</v>
      </c>
      <c r="G28" s="20" t="s">
        <v>4</v>
      </c>
      <c r="H28" s="15">
        <v>950</v>
      </c>
      <c r="I28" s="77">
        <v>14644.109864146483</v>
      </c>
      <c r="J28" s="5">
        <f t="shared" si="1"/>
        <v>135.71428571428572</v>
      </c>
      <c r="K28" s="75">
        <f>+I28*8</f>
        <v>117152.87891317187</v>
      </c>
      <c r="L28" s="80">
        <v>979.38144329896909</v>
      </c>
      <c r="M28" s="78">
        <f t="shared" si="2"/>
        <v>15083.433160070877</v>
      </c>
      <c r="N28" s="15">
        <f t="shared" si="3"/>
        <v>139.9116347569956</v>
      </c>
      <c r="O28" s="75">
        <f t="shared" si="4"/>
        <v>120667.46528056702</v>
      </c>
      <c r="P28" s="80">
        <v>1009.6715910298651</v>
      </c>
      <c r="Q28" s="78">
        <f t="shared" si="5"/>
        <v>15535.936154873003</v>
      </c>
      <c r="R28" s="15">
        <f t="shared" si="6"/>
        <v>144.23879871855215</v>
      </c>
      <c r="S28" s="75">
        <f t="shared" si="7"/>
        <v>124287.48923898402</v>
      </c>
      <c r="T28" s="80">
        <v>1040.8985474534693</v>
      </c>
      <c r="U28" s="77">
        <f t="shared" si="8"/>
        <v>16002.014239519192</v>
      </c>
      <c r="V28" s="5">
        <f t="shared" si="9"/>
        <v>148.69979249335276</v>
      </c>
      <c r="W28" s="75">
        <f t="shared" si="10"/>
        <v>128016.11391615354</v>
      </c>
      <c r="X28" s="80">
        <v>1073.0912860345045</v>
      </c>
      <c r="Y28" s="77">
        <f t="shared" si="0"/>
        <v>16482.074666704768</v>
      </c>
      <c r="Z28" s="77">
        <f t="shared" si="11"/>
        <v>153.29875514778635</v>
      </c>
      <c r="AA28" s="75">
        <f t="shared" si="12"/>
        <v>131856.59733363814</v>
      </c>
    </row>
    <row r="29" spans="2:27">
      <c r="B29" s="130"/>
      <c r="C29" s="114"/>
      <c r="D29" s="133"/>
      <c r="E29" s="117"/>
      <c r="F29" s="17">
        <v>910</v>
      </c>
      <c r="G29" s="20" t="s">
        <v>45</v>
      </c>
      <c r="H29" s="15">
        <v>1193</v>
      </c>
      <c r="I29" s="77">
        <v>14644.109864146485</v>
      </c>
      <c r="J29" s="5">
        <f t="shared" si="1"/>
        <v>170.42857142857142</v>
      </c>
      <c r="K29" s="75">
        <f>+I29*8</f>
        <v>117152.87891317188</v>
      </c>
      <c r="L29" s="80">
        <v>1229.8969072164948</v>
      </c>
      <c r="M29" s="78">
        <f t="shared" si="2"/>
        <v>15083.433160070879</v>
      </c>
      <c r="N29" s="15">
        <f t="shared" si="3"/>
        <v>175.69955817378496</v>
      </c>
      <c r="O29" s="75">
        <f t="shared" si="4"/>
        <v>120667.46528056703</v>
      </c>
      <c r="P29" s="80">
        <v>1267.9349558932936</v>
      </c>
      <c r="Q29" s="78">
        <f t="shared" si="5"/>
        <v>15535.936154873005</v>
      </c>
      <c r="R29" s="15">
        <f t="shared" si="6"/>
        <v>181.13356512761337</v>
      </c>
      <c r="S29" s="75">
        <f t="shared" si="7"/>
        <v>124287.48923898404</v>
      </c>
      <c r="T29" s="80">
        <v>1307.1494390652513</v>
      </c>
      <c r="U29" s="77">
        <f t="shared" si="8"/>
        <v>16002.014239519194</v>
      </c>
      <c r="V29" s="5">
        <f t="shared" si="9"/>
        <v>186.73563415217876</v>
      </c>
      <c r="W29" s="75">
        <f t="shared" si="10"/>
        <v>128016.11391615355</v>
      </c>
      <c r="X29" s="80">
        <v>1347.5767413043827</v>
      </c>
      <c r="Y29" s="77">
        <f t="shared" si="0"/>
        <v>16482.074666704772</v>
      </c>
      <c r="Z29" s="77">
        <f t="shared" si="11"/>
        <v>192.51096304348326</v>
      </c>
      <c r="AA29" s="75">
        <f t="shared" si="12"/>
        <v>131856.59733363817</v>
      </c>
    </row>
    <row r="30" spans="2:27" ht="13.8" thickBot="1">
      <c r="B30" s="130"/>
      <c r="C30" s="114"/>
      <c r="D30" s="134"/>
      <c r="E30" s="120"/>
      <c r="F30" s="25">
        <v>911</v>
      </c>
      <c r="G30" s="35" t="s">
        <v>5</v>
      </c>
      <c r="H30" s="15">
        <v>555</v>
      </c>
      <c r="I30" s="77">
        <v>14644.109864146485</v>
      </c>
      <c r="J30" s="5">
        <f t="shared" si="1"/>
        <v>79.285714285714292</v>
      </c>
      <c r="K30" s="75">
        <f>+I30*8</f>
        <v>117152.87891317188</v>
      </c>
      <c r="L30" s="80">
        <v>572.1649484536083</v>
      </c>
      <c r="M30" s="78">
        <f t="shared" si="2"/>
        <v>15083.433160070879</v>
      </c>
      <c r="N30" s="15">
        <f t="shared" si="3"/>
        <v>81.737849779086901</v>
      </c>
      <c r="O30" s="75">
        <f t="shared" si="4"/>
        <v>120667.46528056703</v>
      </c>
      <c r="P30" s="80">
        <v>589.86077160165803</v>
      </c>
      <c r="Q30" s="78">
        <f t="shared" si="5"/>
        <v>15535.936154873005</v>
      </c>
      <c r="R30" s="15">
        <f t="shared" si="6"/>
        <v>84.265824514522578</v>
      </c>
      <c r="S30" s="75">
        <f t="shared" si="7"/>
        <v>124287.48923898404</v>
      </c>
      <c r="T30" s="80">
        <v>608.10388824913196</v>
      </c>
      <c r="U30" s="77">
        <f t="shared" si="8"/>
        <v>16002.014239519194</v>
      </c>
      <c r="V30" s="5">
        <f t="shared" si="9"/>
        <v>86.871984035590273</v>
      </c>
      <c r="W30" s="75">
        <f t="shared" si="10"/>
        <v>128016.11391615355</v>
      </c>
      <c r="X30" s="80">
        <v>626.91122499910512</v>
      </c>
      <c r="Y30" s="77">
        <f t="shared" si="0"/>
        <v>16482.074666704772</v>
      </c>
      <c r="Z30" s="77">
        <f t="shared" si="11"/>
        <v>89.558746428443584</v>
      </c>
      <c r="AA30" s="75">
        <f t="shared" si="12"/>
        <v>131856.59733363817</v>
      </c>
    </row>
    <row r="31" spans="2:27" ht="27" thickBot="1">
      <c r="B31" s="130"/>
      <c r="C31" s="114"/>
      <c r="D31" s="39">
        <v>1.1000000000000001</v>
      </c>
      <c r="E31" s="40" t="s">
        <v>12</v>
      </c>
      <c r="F31" s="33">
        <v>328</v>
      </c>
      <c r="G31" s="34" t="s">
        <v>46</v>
      </c>
      <c r="H31" s="15">
        <v>7519</v>
      </c>
      <c r="I31" s="77">
        <v>9294.7784279824446</v>
      </c>
      <c r="J31" s="5">
        <f t="shared" si="1"/>
        <v>1074.1428571428571</v>
      </c>
      <c r="K31" s="75">
        <f>+I31*8</f>
        <v>74358.227423859556</v>
      </c>
      <c r="L31" s="80">
        <v>7868.5463917525776</v>
      </c>
      <c r="M31" s="78">
        <f t="shared" si="2"/>
        <v>9573.6217808219171</v>
      </c>
      <c r="N31" s="15">
        <f t="shared" si="3"/>
        <v>1124.0780559646539</v>
      </c>
      <c r="O31" s="75">
        <f t="shared" si="4"/>
        <v>76588.974246575337</v>
      </c>
      <c r="P31" s="80">
        <v>8232.9034966521431</v>
      </c>
      <c r="Q31" s="78">
        <f t="shared" si="5"/>
        <v>9860.8304342465744</v>
      </c>
      <c r="R31" s="15">
        <f t="shared" si="6"/>
        <v>1176.1290709503062</v>
      </c>
      <c r="S31" s="75">
        <f t="shared" si="7"/>
        <v>78886.643473972596</v>
      </c>
      <c r="T31" s="80">
        <v>8611.5293779919011</v>
      </c>
      <c r="U31" s="77">
        <f t="shared" si="8"/>
        <v>10156.655347273972</v>
      </c>
      <c r="V31" s="5">
        <f t="shared" si="9"/>
        <v>1230.2184825702716</v>
      </c>
      <c r="W31" s="75">
        <f t="shared" si="10"/>
        <v>81253.24277819178</v>
      </c>
      <c r="X31" s="80">
        <v>9005.86533813598</v>
      </c>
      <c r="Y31" s="77">
        <f t="shared" si="0"/>
        <v>10461.355007692191</v>
      </c>
      <c r="Z31" s="77">
        <f t="shared" si="11"/>
        <v>1286.552191162283</v>
      </c>
      <c r="AA31" s="75">
        <f t="shared" si="12"/>
        <v>83690.840061537529</v>
      </c>
    </row>
    <row r="32" spans="2:27">
      <c r="B32" s="130"/>
      <c r="C32" s="114"/>
      <c r="D32" s="132">
        <v>1.3</v>
      </c>
      <c r="E32" s="116" t="s">
        <v>13</v>
      </c>
      <c r="F32" s="23" t="s">
        <v>74</v>
      </c>
      <c r="G32" s="24" t="s">
        <v>75</v>
      </c>
      <c r="H32" s="15"/>
      <c r="I32" s="77"/>
      <c r="J32" s="5">
        <f t="shared" si="1"/>
        <v>0</v>
      </c>
      <c r="K32" s="75"/>
      <c r="L32" s="80"/>
      <c r="M32" s="78">
        <f t="shared" si="2"/>
        <v>0</v>
      </c>
      <c r="N32" s="15">
        <f t="shared" si="3"/>
        <v>0</v>
      </c>
      <c r="O32" s="75">
        <f t="shared" si="4"/>
        <v>0</v>
      </c>
      <c r="P32" s="80"/>
      <c r="Q32" s="78">
        <f t="shared" si="5"/>
        <v>0</v>
      </c>
      <c r="R32" s="15">
        <f t="shared" si="6"/>
        <v>0</v>
      </c>
      <c r="S32" s="75">
        <f t="shared" si="7"/>
        <v>0</v>
      </c>
      <c r="T32" s="80"/>
      <c r="U32" s="77">
        <f t="shared" si="8"/>
        <v>0</v>
      </c>
      <c r="V32" s="5">
        <f t="shared" si="9"/>
        <v>0</v>
      </c>
      <c r="W32" s="75">
        <f t="shared" si="10"/>
        <v>0</v>
      </c>
      <c r="X32" s="80"/>
      <c r="Y32" s="77">
        <f t="shared" si="0"/>
        <v>0</v>
      </c>
      <c r="Z32" s="77">
        <f t="shared" si="11"/>
        <v>0</v>
      </c>
      <c r="AA32" s="75">
        <f t="shared" si="12"/>
        <v>0</v>
      </c>
    </row>
    <row r="33" spans="2:27">
      <c r="B33" s="130"/>
      <c r="C33" s="114"/>
      <c r="D33" s="133"/>
      <c r="E33" s="117"/>
      <c r="F33" s="17" t="s">
        <v>76</v>
      </c>
      <c r="G33" s="19" t="s">
        <v>77</v>
      </c>
      <c r="H33" s="15"/>
      <c r="I33" s="77"/>
      <c r="J33" s="5">
        <f t="shared" si="1"/>
        <v>0</v>
      </c>
      <c r="K33" s="75"/>
      <c r="L33" s="80"/>
      <c r="M33" s="78">
        <f t="shared" si="2"/>
        <v>0</v>
      </c>
      <c r="N33" s="15">
        <f t="shared" si="3"/>
        <v>0</v>
      </c>
      <c r="O33" s="75">
        <f t="shared" si="4"/>
        <v>0</v>
      </c>
      <c r="P33" s="80"/>
      <c r="Q33" s="78">
        <f t="shared" si="5"/>
        <v>0</v>
      </c>
      <c r="R33" s="15">
        <f t="shared" si="6"/>
        <v>0</v>
      </c>
      <c r="S33" s="75">
        <f t="shared" si="7"/>
        <v>0</v>
      </c>
      <c r="T33" s="80"/>
      <c r="U33" s="77">
        <f t="shared" si="8"/>
        <v>0</v>
      </c>
      <c r="V33" s="5">
        <f t="shared" si="9"/>
        <v>0</v>
      </c>
      <c r="W33" s="75">
        <f t="shared" si="10"/>
        <v>0</v>
      </c>
      <c r="X33" s="80"/>
      <c r="Y33" s="77">
        <f t="shared" si="0"/>
        <v>0</v>
      </c>
      <c r="Z33" s="77">
        <f t="shared" si="11"/>
        <v>0</v>
      </c>
      <c r="AA33" s="75">
        <f t="shared" si="12"/>
        <v>0</v>
      </c>
    </row>
    <row r="34" spans="2:27">
      <c r="B34" s="130"/>
      <c r="C34" s="114"/>
      <c r="D34" s="133"/>
      <c r="E34" s="117"/>
      <c r="F34" s="17" t="s">
        <v>78</v>
      </c>
      <c r="G34" s="19" t="s">
        <v>79</v>
      </c>
      <c r="H34" s="15"/>
      <c r="I34" s="77"/>
      <c r="J34" s="5">
        <f t="shared" si="1"/>
        <v>0</v>
      </c>
      <c r="K34" s="75"/>
      <c r="L34" s="80"/>
      <c r="M34" s="78">
        <f t="shared" si="2"/>
        <v>0</v>
      </c>
      <c r="N34" s="15">
        <f t="shared" si="3"/>
        <v>0</v>
      </c>
      <c r="O34" s="75">
        <f t="shared" si="4"/>
        <v>0</v>
      </c>
      <c r="P34" s="80"/>
      <c r="Q34" s="78">
        <f t="shared" si="5"/>
        <v>0</v>
      </c>
      <c r="R34" s="15">
        <f t="shared" si="6"/>
        <v>0</v>
      </c>
      <c r="S34" s="75">
        <f t="shared" si="7"/>
        <v>0</v>
      </c>
      <c r="T34" s="80"/>
      <c r="U34" s="77">
        <f t="shared" si="8"/>
        <v>0</v>
      </c>
      <c r="V34" s="5">
        <f t="shared" si="9"/>
        <v>0</v>
      </c>
      <c r="W34" s="75">
        <f t="shared" si="10"/>
        <v>0</v>
      </c>
      <c r="X34" s="80"/>
      <c r="Y34" s="77">
        <f t="shared" si="0"/>
        <v>0</v>
      </c>
      <c r="Z34" s="77">
        <f t="shared" si="11"/>
        <v>0</v>
      </c>
      <c r="AA34" s="75">
        <f t="shared" si="12"/>
        <v>0</v>
      </c>
    </row>
    <row r="35" spans="2:27">
      <c r="B35" s="130"/>
      <c r="C35" s="114"/>
      <c r="D35" s="133"/>
      <c r="E35" s="117"/>
      <c r="F35" s="17" t="s">
        <v>80</v>
      </c>
      <c r="G35" s="19" t="s">
        <v>81</v>
      </c>
      <c r="H35" s="15"/>
      <c r="I35" s="77"/>
      <c r="J35" s="5">
        <f t="shared" si="1"/>
        <v>0</v>
      </c>
      <c r="K35" s="75"/>
      <c r="L35" s="80"/>
      <c r="M35" s="78">
        <f t="shared" si="2"/>
        <v>0</v>
      </c>
      <c r="N35" s="15">
        <f t="shared" si="3"/>
        <v>0</v>
      </c>
      <c r="O35" s="75">
        <f t="shared" si="4"/>
        <v>0</v>
      </c>
      <c r="P35" s="80"/>
      <c r="Q35" s="78">
        <f t="shared" si="5"/>
        <v>0</v>
      </c>
      <c r="R35" s="15">
        <f t="shared" si="6"/>
        <v>0</v>
      </c>
      <c r="S35" s="75">
        <f t="shared" si="7"/>
        <v>0</v>
      </c>
      <c r="T35" s="80"/>
      <c r="U35" s="77">
        <f t="shared" si="8"/>
        <v>0</v>
      </c>
      <c r="V35" s="5">
        <f t="shared" si="9"/>
        <v>0</v>
      </c>
      <c r="W35" s="75">
        <f t="shared" si="10"/>
        <v>0</v>
      </c>
      <c r="X35" s="80"/>
      <c r="Y35" s="77">
        <f t="shared" si="0"/>
        <v>0</v>
      </c>
      <c r="Z35" s="77">
        <f t="shared" si="11"/>
        <v>0</v>
      </c>
      <c r="AA35" s="75">
        <f t="shared" si="12"/>
        <v>0</v>
      </c>
    </row>
    <row r="36" spans="2:27">
      <c r="B36" s="130"/>
      <c r="C36" s="114"/>
      <c r="D36" s="133"/>
      <c r="E36" s="117"/>
      <c r="F36" s="17" t="s">
        <v>82</v>
      </c>
      <c r="G36" s="19" t="s">
        <v>83</v>
      </c>
      <c r="H36" s="15"/>
      <c r="I36" s="77"/>
      <c r="J36" s="5">
        <f t="shared" si="1"/>
        <v>0</v>
      </c>
      <c r="K36" s="75"/>
      <c r="L36" s="80"/>
      <c r="M36" s="78">
        <f t="shared" si="2"/>
        <v>0</v>
      </c>
      <c r="N36" s="15">
        <f t="shared" si="3"/>
        <v>0</v>
      </c>
      <c r="O36" s="75">
        <f t="shared" si="4"/>
        <v>0</v>
      </c>
      <c r="P36" s="80"/>
      <c r="Q36" s="78">
        <f t="shared" si="5"/>
        <v>0</v>
      </c>
      <c r="R36" s="15">
        <f t="shared" si="6"/>
        <v>0</v>
      </c>
      <c r="S36" s="75">
        <f t="shared" si="7"/>
        <v>0</v>
      </c>
      <c r="T36" s="80"/>
      <c r="U36" s="77">
        <f t="shared" si="8"/>
        <v>0</v>
      </c>
      <c r="V36" s="5">
        <f t="shared" si="9"/>
        <v>0</v>
      </c>
      <c r="W36" s="75">
        <f t="shared" si="10"/>
        <v>0</v>
      </c>
      <c r="X36" s="80"/>
      <c r="Y36" s="77">
        <f t="shared" si="0"/>
        <v>0</v>
      </c>
      <c r="Z36" s="77">
        <f t="shared" si="11"/>
        <v>0</v>
      </c>
      <c r="AA36" s="75">
        <f t="shared" si="12"/>
        <v>0</v>
      </c>
    </row>
    <row r="37" spans="2:27">
      <c r="B37" s="130"/>
      <c r="C37" s="114"/>
      <c r="D37" s="133"/>
      <c r="E37" s="117"/>
      <c r="F37" s="17" t="s">
        <v>84</v>
      </c>
      <c r="G37" s="19" t="s">
        <v>85</v>
      </c>
      <c r="H37" s="15"/>
      <c r="I37" s="77"/>
      <c r="J37" s="5">
        <f t="shared" si="1"/>
        <v>0</v>
      </c>
      <c r="K37" s="75"/>
      <c r="L37" s="80"/>
      <c r="M37" s="78">
        <f t="shared" si="2"/>
        <v>0</v>
      </c>
      <c r="N37" s="15">
        <f t="shared" si="3"/>
        <v>0</v>
      </c>
      <c r="O37" s="75">
        <f t="shared" si="4"/>
        <v>0</v>
      </c>
      <c r="P37" s="80"/>
      <c r="Q37" s="78">
        <f t="shared" si="5"/>
        <v>0</v>
      </c>
      <c r="R37" s="15">
        <f t="shared" si="6"/>
        <v>0</v>
      </c>
      <c r="S37" s="75">
        <f t="shared" si="7"/>
        <v>0</v>
      </c>
      <c r="T37" s="80"/>
      <c r="U37" s="77">
        <f t="shared" si="8"/>
        <v>0</v>
      </c>
      <c r="V37" s="5">
        <f t="shared" si="9"/>
        <v>0</v>
      </c>
      <c r="W37" s="75">
        <f t="shared" si="10"/>
        <v>0</v>
      </c>
      <c r="X37" s="80"/>
      <c r="Y37" s="77">
        <f t="shared" si="0"/>
        <v>0</v>
      </c>
      <c r="Z37" s="77">
        <f t="shared" si="11"/>
        <v>0</v>
      </c>
      <c r="AA37" s="75">
        <f t="shared" si="12"/>
        <v>0</v>
      </c>
    </row>
    <row r="38" spans="2:27">
      <c r="B38" s="130"/>
      <c r="C38" s="114"/>
      <c r="D38" s="133"/>
      <c r="E38" s="117"/>
      <c r="F38" s="17" t="s">
        <v>86</v>
      </c>
      <c r="G38" s="19" t="s">
        <v>87</v>
      </c>
      <c r="H38" s="15"/>
      <c r="I38" s="77"/>
      <c r="J38" s="5">
        <f t="shared" si="1"/>
        <v>0</v>
      </c>
      <c r="K38" s="75"/>
      <c r="L38" s="80"/>
      <c r="M38" s="78">
        <f t="shared" si="2"/>
        <v>0</v>
      </c>
      <c r="N38" s="15">
        <f t="shared" si="3"/>
        <v>0</v>
      </c>
      <c r="O38" s="75">
        <f t="shared" si="4"/>
        <v>0</v>
      </c>
      <c r="P38" s="80"/>
      <c r="Q38" s="78">
        <f t="shared" si="5"/>
        <v>0</v>
      </c>
      <c r="R38" s="15">
        <f t="shared" si="6"/>
        <v>0</v>
      </c>
      <c r="S38" s="75">
        <f t="shared" si="7"/>
        <v>0</v>
      </c>
      <c r="T38" s="80"/>
      <c r="U38" s="77">
        <f t="shared" si="8"/>
        <v>0</v>
      </c>
      <c r="V38" s="5">
        <f t="shared" si="9"/>
        <v>0</v>
      </c>
      <c r="W38" s="75">
        <f t="shared" si="10"/>
        <v>0</v>
      </c>
      <c r="X38" s="80"/>
      <c r="Y38" s="77">
        <f t="shared" si="0"/>
        <v>0</v>
      </c>
      <c r="Z38" s="77">
        <f t="shared" si="11"/>
        <v>0</v>
      </c>
      <c r="AA38" s="75">
        <f t="shared" si="12"/>
        <v>0</v>
      </c>
    </row>
    <row r="39" spans="2:27">
      <c r="B39" s="130"/>
      <c r="C39" s="114"/>
      <c r="D39" s="133"/>
      <c r="E39" s="117"/>
      <c r="F39" s="17" t="s">
        <v>88</v>
      </c>
      <c r="G39" s="19" t="s">
        <v>89</v>
      </c>
      <c r="H39" s="15"/>
      <c r="I39" s="77"/>
      <c r="J39" s="5">
        <f t="shared" si="1"/>
        <v>0</v>
      </c>
      <c r="K39" s="75"/>
      <c r="L39" s="80"/>
      <c r="M39" s="78">
        <f t="shared" si="2"/>
        <v>0</v>
      </c>
      <c r="N39" s="15">
        <f t="shared" si="3"/>
        <v>0</v>
      </c>
      <c r="O39" s="75">
        <f t="shared" si="4"/>
        <v>0</v>
      </c>
      <c r="P39" s="80"/>
      <c r="Q39" s="78">
        <f t="shared" si="5"/>
        <v>0</v>
      </c>
      <c r="R39" s="15">
        <f t="shared" si="6"/>
        <v>0</v>
      </c>
      <c r="S39" s="75">
        <f t="shared" si="7"/>
        <v>0</v>
      </c>
      <c r="T39" s="80"/>
      <c r="U39" s="77">
        <f t="shared" si="8"/>
        <v>0</v>
      </c>
      <c r="V39" s="5">
        <f t="shared" si="9"/>
        <v>0</v>
      </c>
      <c r="W39" s="75">
        <f t="shared" si="10"/>
        <v>0</v>
      </c>
      <c r="X39" s="80"/>
      <c r="Y39" s="77">
        <f t="shared" si="0"/>
        <v>0</v>
      </c>
      <c r="Z39" s="77">
        <f t="shared" si="11"/>
        <v>0</v>
      </c>
      <c r="AA39" s="75">
        <f t="shared" si="12"/>
        <v>0</v>
      </c>
    </row>
    <row r="40" spans="2:27">
      <c r="B40" s="130"/>
      <c r="C40" s="114"/>
      <c r="D40" s="133"/>
      <c r="E40" s="117"/>
      <c r="F40" s="17" t="s">
        <v>90</v>
      </c>
      <c r="G40" s="19" t="s">
        <v>91</v>
      </c>
      <c r="H40" s="15"/>
      <c r="I40" s="77"/>
      <c r="J40" s="5">
        <f t="shared" si="1"/>
        <v>0</v>
      </c>
      <c r="K40" s="75"/>
      <c r="L40" s="80"/>
      <c r="M40" s="78">
        <f t="shared" si="2"/>
        <v>0</v>
      </c>
      <c r="N40" s="15">
        <f t="shared" si="3"/>
        <v>0</v>
      </c>
      <c r="O40" s="75">
        <f t="shared" si="4"/>
        <v>0</v>
      </c>
      <c r="P40" s="80"/>
      <c r="Q40" s="78">
        <f t="shared" si="5"/>
        <v>0</v>
      </c>
      <c r="R40" s="15">
        <f t="shared" si="6"/>
        <v>0</v>
      </c>
      <c r="S40" s="75">
        <f t="shared" si="7"/>
        <v>0</v>
      </c>
      <c r="T40" s="80"/>
      <c r="U40" s="77">
        <f t="shared" si="8"/>
        <v>0</v>
      </c>
      <c r="V40" s="5">
        <f t="shared" si="9"/>
        <v>0</v>
      </c>
      <c r="W40" s="75">
        <f t="shared" si="10"/>
        <v>0</v>
      </c>
      <c r="X40" s="80"/>
      <c r="Y40" s="77">
        <f t="shared" si="0"/>
        <v>0</v>
      </c>
      <c r="Z40" s="77">
        <f t="shared" si="11"/>
        <v>0</v>
      </c>
      <c r="AA40" s="75">
        <f t="shared" si="12"/>
        <v>0</v>
      </c>
    </row>
    <row r="41" spans="2:27">
      <c r="B41" s="130"/>
      <c r="C41" s="114"/>
      <c r="D41" s="133"/>
      <c r="E41" s="117"/>
      <c r="F41" s="17" t="s">
        <v>92</v>
      </c>
      <c r="G41" s="19" t="s">
        <v>93</v>
      </c>
      <c r="H41" s="15"/>
      <c r="I41" s="77"/>
      <c r="J41" s="5">
        <f t="shared" si="1"/>
        <v>0</v>
      </c>
      <c r="K41" s="75"/>
      <c r="L41" s="80"/>
      <c r="M41" s="78">
        <f t="shared" si="2"/>
        <v>0</v>
      </c>
      <c r="N41" s="15">
        <f t="shared" si="3"/>
        <v>0</v>
      </c>
      <c r="O41" s="75">
        <f t="shared" si="4"/>
        <v>0</v>
      </c>
      <c r="P41" s="80"/>
      <c r="Q41" s="78">
        <f t="shared" si="5"/>
        <v>0</v>
      </c>
      <c r="R41" s="15">
        <f t="shared" si="6"/>
        <v>0</v>
      </c>
      <c r="S41" s="75">
        <f t="shared" si="7"/>
        <v>0</v>
      </c>
      <c r="T41" s="80"/>
      <c r="U41" s="77">
        <f t="shared" si="8"/>
        <v>0</v>
      </c>
      <c r="V41" s="5">
        <f t="shared" si="9"/>
        <v>0</v>
      </c>
      <c r="W41" s="75">
        <f t="shared" si="10"/>
        <v>0</v>
      </c>
      <c r="X41" s="80"/>
      <c r="Y41" s="77">
        <f t="shared" si="0"/>
        <v>0</v>
      </c>
      <c r="Z41" s="77">
        <f t="shared" si="11"/>
        <v>0</v>
      </c>
      <c r="AA41" s="75">
        <f t="shared" si="12"/>
        <v>0</v>
      </c>
    </row>
    <row r="42" spans="2:27">
      <c r="B42" s="130"/>
      <c r="C42" s="114"/>
      <c r="D42" s="133"/>
      <c r="E42" s="117"/>
      <c r="F42" s="17" t="s">
        <v>94</v>
      </c>
      <c r="G42" s="19" t="s">
        <v>95</v>
      </c>
      <c r="H42" s="15"/>
      <c r="I42" s="77"/>
      <c r="J42" s="5">
        <f t="shared" si="1"/>
        <v>0</v>
      </c>
      <c r="K42" s="75"/>
      <c r="L42" s="80"/>
      <c r="M42" s="78">
        <f t="shared" si="2"/>
        <v>0</v>
      </c>
      <c r="N42" s="15">
        <f t="shared" si="3"/>
        <v>0</v>
      </c>
      <c r="O42" s="75">
        <f t="shared" si="4"/>
        <v>0</v>
      </c>
      <c r="P42" s="80"/>
      <c r="Q42" s="78">
        <f t="shared" si="5"/>
        <v>0</v>
      </c>
      <c r="R42" s="15">
        <f t="shared" si="6"/>
        <v>0</v>
      </c>
      <c r="S42" s="75">
        <f t="shared" si="7"/>
        <v>0</v>
      </c>
      <c r="T42" s="80"/>
      <c r="U42" s="77">
        <f t="shared" si="8"/>
        <v>0</v>
      </c>
      <c r="V42" s="5">
        <f t="shared" si="9"/>
        <v>0</v>
      </c>
      <c r="W42" s="75">
        <f t="shared" si="10"/>
        <v>0</v>
      </c>
      <c r="X42" s="80"/>
      <c r="Y42" s="77">
        <f t="shared" si="0"/>
        <v>0</v>
      </c>
      <c r="Z42" s="77">
        <f t="shared" si="11"/>
        <v>0</v>
      </c>
      <c r="AA42" s="75">
        <f t="shared" si="12"/>
        <v>0</v>
      </c>
    </row>
    <row r="43" spans="2:27">
      <c r="B43" s="130"/>
      <c r="C43" s="114"/>
      <c r="D43" s="133"/>
      <c r="E43" s="117"/>
      <c r="F43" s="17" t="s">
        <v>100</v>
      </c>
      <c r="G43" s="19" t="s">
        <v>101</v>
      </c>
      <c r="H43" s="15"/>
      <c r="I43" s="77"/>
      <c r="J43" s="5">
        <f t="shared" si="1"/>
        <v>0</v>
      </c>
      <c r="K43" s="75"/>
      <c r="L43" s="80"/>
      <c r="M43" s="78">
        <f t="shared" si="2"/>
        <v>0</v>
      </c>
      <c r="N43" s="15">
        <f t="shared" si="3"/>
        <v>0</v>
      </c>
      <c r="O43" s="75">
        <f t="shared" si="4"/>
        <v>0</v>
      </c>
      <c r="P43" s="80"/>
      <c r="Q43" s="78">
        <f t="shared" si="5"/>
        <v>0</v>
      </c>
      <c r="R43" s="15">
        <f t="shared" si="6"/>
        <v>0</v>
      </c>
      <c r="S43" s="75">
        <f t="shared" si="7"/>
        <v>0</v>
      </c>
      <c r="T43" s="80"/>
      <c r="U43" s="77">
        <f t="shared" si="8"/>
        <v>0</v>
      </c>
      <c r="V43" s="5">
        <f t="shared" si="9"/>
        <v>0</v>
      </c>
      <c r="W43" s="75">
        <f t="shared" si="10"/>
        <v>0</v>
      </c>
      <c r="X43" s="80"/>
      <c r="Y43" s="77">
        <f t="shared" si="0"/>
        <v>0</v>
      </c>
      <c r="Z43" s="77">
        <f t="shared" si="11"/>
        <v>0</v>
      </c>
      <c r="AA43" s="75">
        <f t="shared" si="12"/>
        <v>0</v>
      </c>
    </row>
    <row r="44" spans="2:27">
      <c r="B44" s="130"/>
      <c r="C44" s="114"/>
      <c r="D44" s="133"/>
      <c r="E44" s="117"/>
      <c r="F44" s="17" t="s">
        <v>102</v>
      </c>
      <c r="G44" s="19" t="s">
        <v>103</v>
      </c>
      <c r="H44" s="15"/>
      <c r="I44" s="77"/>
      <c r="J44" s="5">
        <f t="shared" si="1"/>
        <v>0</v>
      </c>
      <c r="K44" s="75"/>
      <c r="L44" s="80"/>
      <c r="M44" s="78">
        <f t="shared" si="2"/>
        <v>0</v>
      </c>
      <c r="N44" s="15">
        <f t="shared" si="3"/>
        <v>0</v>
      </c>
      <c r="O44" s="75">
        <f t="shared" si="4"/>
        <v>0</v>
      </c>
      <c r="P44" s="80"/>
      <c r="Q44" s="78">
        <f t="shared" si="5"/>
        <v>0</v>
      </c>
      <c r="R44" s="15">
        <f t="shared" si="6"/>
        <v>0</v>
      </c>
      <c r="S44" s="75">
        <f t="shared" si="7"/>
        <v>0</v>
      </c>
      <c r="T44" s="80"/>
      <c r="U44" s="77">
        <f t="shared" si="8"/>
        <v>0</v>
      </c>
      <c r="V44" s="5">
        <f t="shared" si="9"/>
        <v>0</v>
      </c>
      <c r="W44" s="75">
        <f t="shared" si="10"/>
        <v>0</v>
      </c>
      <c r="X44" s="80"/>
      <c r="Y44" s="77">
        <f t="shared" si="0"/>
        <v>0</v>
      </c>
      <c r="Z44" s="77">
        <f t="shared" si="11"/>
        <v>0</v>
      </c>
      <c r="AA44" s="75">
        <f t="shared" si="12"/>
        <v>0</v>
      </c>
    </row>
    <row r="45" spans="2:27">
      <c r="B45" s="130"/>
      <c r="C45" s="114"/>
      <c r="D45" s="133"/>
      <c r="E45" s="117"/>
      <c r="F45" s="17" t="s">
        <v>104</v>
      </c>
      <c r="G45" s="19" t="s">
        <v>105</v>
      </c>
      <c r="H45" s="15"/>
      <c r="I45" s="77"/>
      <c r="J45" s="5">
        <f t="shared" si="1"/>
        <v>0</v>
      </c>
      <c r="K45" s="75"/>
      <c r="L45" s="80"/>
      <c r="M45" s="78">
        <f t="shared" si="2"/>
        <v>0</v>
      </c>
      <c r="N45" s="15">
        <f t="shared" si="3"/>
        <v>0</v>
      </c>
      <c r="O45" s="75">
        <f t="shared" si="4"/>
        <v>0</v>
      </c>
      <c r="P45" s="80"/>
      <c r="Q45" s="78">
        <f t="shared" si="5"/>
        <v>0</v>
      </c>
      <c r="R45" s="15">
        <f t="shared" si="6"/>
        <v>0</v>
      </c>
      <c r="S45" s="75">
        <f t="shared" si="7"/>
        <v>0</v>
      </c>
      <c r="T45" s="80"/>
      <c r="U45" s="77">
        <f t="shared" si="8"/>
        <v>0</v>
      </c>
      <c r="V45" s="5">
        <f t="shared" si="9"/>
        <v>0</v>
      </c>
      <c r="W45" s="75">
        <f t="shared" si="10"/>
        <v>0</v>
      </c>
      <c r="X45" s="80"/>
      <c r="Y45" s="77">
        <f t="shared" si="0"/>
        <v>0</v>
      </c>
      <c r="Z45" s="77">
        <f t="shared" si="11"/>
        <v>0</v>
      </c>
      <c r="AA45" s="75">
        <f t="shared" si="12"/>
        <v>0</v>
      </c>
    </row>
    <row r="46" spans="2:27">
      <c r="B46" s="130"/>
      <c r="C46" s="114"/>
      <c r="D46" s="133"/>
      <c r="E46" s="117"/>
      <c r="F46" s="17" t="s">
        <v>106</v>
      </c>
      <c r="G46" s="19" t="s">
        <v>107</v>
      </c>
      <c r="H46" s="15"/>
      <c r="I46" s="77"/>
      <c r="J46" s="5">
        <f t="shared" si="1"/>
        <v>0</v>
      </c>
      <c r="K46" s="75"/>
      <c r="L46" s="80"/>
      <c r="M46" s="78">
        <f t="shared" si="2"/>
        <v>0</v>
      </c>
      <c r="N46" s="15">
        <f t="shared" si="3"/>
        <v>0</v>
      </c>
      <c r="O46" s="75">
        <f t="shared" si="4"/>
        <v>0</v>
      </c>
      <c r="P46" s="80"/>
      <c r="Q46" s="78">
        <f t="shared" si="5"/>
        <v>0</v>
      </c>
      <c r="R46" s="15">
        <f t="shared" si="6"/>
        <v>0</v>
      </c>
      <c r="S46" s="75">
        <f t="shared" si="7"/>
        <v>0</v>
      </c>
      <c r="T46" s="80"/>
      <c r="U46" s="77">
        <f t="shared" si="8"/>
        <v>0</v>
      </c>
      <c r="V46" s="5">
        <f t="shared" si="9"/>
        <v>0</v>
      </c>
      <c r="W46" s="75">
        <f t="shared" si="10"/>
        <v>0</v>
      </c>
      <c r="X46" s="80"/>
      <c r="Y46" s="77">
        <f t="shared" si="0"/>
        <v>0</v>
      </c>
      <c r="Z46" s="77">
        <f t="shared" si="11"/>
        <v>0</v>
      </c>
      <c r="AA46" s="75">
        <f t="shared" si="12"/>
        <v>0</v>
      </c>
    </row>
    <row r="47" spans="2:27">
      <c r="B47" s="130"/>
      <c r="C47" s="114"/>
      <c r="D47" s="133"/>
      <c r="E47" s="117"/>
      <c r="F47" s="17" t="s">
        <v>108</v>
      </c>
      <c r="G47" s="19" t="s">
        <v>109</v>
      </c>
      <c r="H47" s="15"/>
      <c r="I47" s="77"/>
      <c r="J47" s="5">
        <f t="shared" si="1"/>
        <v>0</v>
      </c>
      <c r="K47" s="75"/>
      <c r="L47" s="80"/>
      <c r="M47" s="78">
        <f t="shared" si="2"/>
        <v>0</v>
      </c>
      <c r="N47" s="15">
        <f t="shared" si="3"/>
        <v>0</v>
      </c>
      <c r="O47" s="75">
        <f t="shared" si="4"/>
        <v>0</v>
      </c>
      <c r="P47" s="80"/>
      <c r="Q47" s="78">
        <f t="shared" si="5"/>
        <v>0</v>
      </c>
      <c r="R47" s="15">
        <f t="shared" si="6"/>
        <v>0</v>
      </c>
      <c r="S47" s="75">
        <f t="shared" si="7"/>
        <v>0</v>
      </c>
      <c r="T47" s="80"/>
      <c r="U47" s="77">
        <f t="shared" si="8"/>
        <v>0</v>
      </c>
      <c r="V47" s="5">
        <f t="shared" si="9"/>
        <v>0</v>
      </c>
      <c r="W47" s="75">
        <f t="shared" si="10"/>
        <v>0</v>
      </c>
      <c r="X47" s="80"/>
      <c r="Y47" s="77">
        <f t="shared" si="0"/>
        <v>0</v>
      </c>
      <c r="Z47" s="77">
        <f t="shared" si="11"/>
        <v>0</v>
      </c>
      <c r="AA47" s="75">
        <f t="shared" si="12"/>
        <v>0</v>
      </c>
    </row>
    <row r="48" spans="2:27">
      <c r="B48" s="130"/>
      <c r="C48" s="114"/>
      <c r="D48" s="133"/>
      <c r="E48" s="117"/>
      <c r="F48" s="17" t="s">
        <v>110</v>
      </c>
      <c r="G48" s="19" t="s">
        <v>111</v>
      </c>
      <c r="H48" s="15"/>
      <c r="I48" s="77"/>
      <c r="J48" s="5">
        <f t="shared" si="1"/>
        <v>0</v>
      </c>
      <c r="K48" s="75"/>
      <c r="L48" s="80"/>
      <c r="M48" s="78">
        <f t="shared" si="2"/>
        <v>0</v>
      </c>
      <c r="N48" s="15">
        <f t="shared" si="3"/>
        <v>0</v>
      </c>
      <c r="O48" s="75">
        <f t="shared" si="4"/>
        <v>0</v>
      </c>
      <c r="P48" s="80"/>
      <c r="Q48" s="78">
        <f t="shared" si="5"/>
        <v>0</v>
      </c>
      <c r="R48" s="15">
        <f t="shared" si="6"/>
        <v>0</v>
      </c>
      <c r="S48" s="75">
        <f t="shared" si="7"/>
        <v>0</v>
      </c>
      <c r="T48" s="80"/>
      <c r="U48" s="77">
        <f t="shared" si="8"/>
        <v>0</v>
      </c>
      <c r="V48" s="5">
        <f t="shared" si="9"/>
        <v>0</v>
      </c>
      <c r="W48" s="75">
        <f t="shared" si="10"/>
        <v>0</v>
      </c>
      <c r="X48" s="80"/>
      <c r="Y48" s="77">
        <f t="shared" si="0"/>
        <v>0</v>
      </c>
      <c r="Z48" s="77">
        <f t="shared" si="11"/>
        <v>0</v>
      </c>
      <c r="AA48" s="75">
        <f t="shared" si="12"/>
        <v>0</v>
      </c>
    </row>
    <row r="49" spans="2:27">
      <c r="B49" s="130"/>
      <c r="C49" s="114"/>
      <c r="D49" s="133"/>
      <c r="E49" s="117"/>
      <c r="F49" s="17" t="s">
        <v>112</v>
      </c>
      <c r="G49" s="19" t="s">
        <v>113</v>
      </c>
      <c r="H49" s="15"/>
      <c r="I49" s="77"/>
      <c r="J49" s="5">
        <f t="shared" si="1"/>
        <v>0</v>
      </c>
      <c r="K49" s="75"/>
      <c r="L49" s="80"/>
      <c r="M49" s="78">
        <f t="shared" si="2"/>
        <v>0</v>
      </c>
      <c r="N49" s="15">
        <f t="shared" si="3"/>
        <v>0</v>
      </c>
      <c r="O49" s="75">
        <f t="shared" si="4"/>
        <v>0</v>
      </c>
      <c r="P49" s="80"/>
      <c r="Q49" s="78">
        <f t="shared" si="5"/>
        <v>0</v>
      </c>
      <c r="R49" s="15">
        <f t="shared" si="6"/>
        <v>0</v>
      </c>
      <c r="S49" s="75">
        <f t="shared" si="7"/>
        <v>0</v>
      </c>
      <c r="T49" s="80"/>
      <c r="U49" s="77">
        <f t="shared" si="8"/>
        <v>0</v>
      </c>
      <c r="V49" s="5">
        <f t="shared" si="9"/>
        <v>0</v>
      </c>
      <c r="W49" s="75">
        <f t="shared" si="10"/>
        <v>0</v>
      </c>
      <c r="X49" s="80"/>
      <c r="Y49" s="77">
        <f t="shared" si="0"/>
        <v>0</v>
      </c>
      <c r="Z49" s="77">
        <f t="shared" si="11"/>
        <v>0</v>
      </c>
      <c r="AA49" s="75">
        <f t="shared" si="12"/>
        <v>0</v>
      </c>
    </row>
    <row r="50" spans="2:27">
      <c r="B50" s="130"/>
      <c r="C50" s="114"/>
      <c r="D50" s="133"/>
      <c r="E50" s="117"/>
      <c r="F50" s="17" t="s">
        <v>114</v>
      </c>
      <c r="G50" s="19" t="s">
        <v>115</v>
      </c>
      <c r="H50" s="15"/>
      <c r="I50" s="77"/>
      <c r="J50" s="5">
        <f t="shared" si="1"/>
        <v>0</v>
      </c>
      <c r="K50" s="75"/>
      <c r="L50" s="80"/>
      <c r="M50" s="78">
        <f t="shared" si="2"/>
        <v>0</v>
      </c>
      <c r="N50" s="15">
        <f t="shared" si="3"/>
        <v>0</v>
      </c>
      <c r="O50" s="75">
        <f t="shared" si="4"/>
        <v>0</v>
      </c>
      <c r="P50" s="80"/>
      <c r="Q50" s="78">
        <f t="shared" si="5"/>
        <v>0</v>
      </c>
      <c r="R50" s="15">
        <f t="shared" si="6"/>
        <v>0</v>
      </c>
      <c r="S50" s="75">
        <f t="shared" si="7"/>
        <v>0</v>
      </c>
      <c r="T50" s="80"/>
      <c r="U50" s="77">
        <f t="shared" si="8"/>
        <v>0</v>
      </c>
      <c r="V50" s="5">
        <f t="shared" si="9"/>
        <v>0</v>
      </c>
      <c r="W50" s="75">
        <f t="shared" si="10"/>
        <v>0</v>
      </c>
      <c r="X50" s="80"/>
      <c r="Y50" s="77">
        <f t="shared" si="0"/>
        <v>0</v>
      </c>
      <c r="Z50" s="77">
        <f t="shared" si="11"/>
        <v>0</v>
      </c>
      <c r="AA50" s="75">
        <f t="shared" si="12"/>
        <v>0</v>
      </c>
    </row>
    <row r="51" spans="2:27">
      <c r="B51" s="130"/>
      <c r="C51" s="114"/>
      <c r="D51" s="133"/>
      <c r="E51" s="117"/>
      <c r="F51" s="17" t="s">
        <v>116</v>
      </c>
      <c r="G51" s="19" t="s">
        <v>117</v>
      </c>
      <c r="H51" s="15"/>
      <c r="I51" s="77"/>
      <c r="J51" s="5">
        <f t="shared" si="1"/>
        <v>0</v>
      </c>
      <c r="K51" s="75"/>
      <c r="L51" s="80"/>
      <c r="M51" s="78">
        <f t="shared" si="2"/>
        <v>0</v>
      </c>
      <c r="N51" s="15">
        <f t="shared" si="3"/>
        <v>0</v>
      </c>
      <c r="O51" s="75">
        <f t="shared" si="4"/>
        <v>0</v>
      </c>
      <c r="P51" s="80"/>
      <c r="Q51" s="78">
        <f t="shared" si="5"/>
        <v>0</v>
      </c>
      <c r="R51" s="15">
        <f t="shared" si="6"/>
        <v>0</v>
      </c>
      <c r="S51" s="75">
        <f t="shared" si="7"/>
        <v>0</v>
      </c>
      <c r="T51" s="80"/>
      <c r="U51" s="77">
        <f t="shared" si="8"/>
        <v>0</v>
      </c>
      <c r="V51" s="5">
        <f t="shared" si="9"/>
        <v>0</v>
      </c>
      <c r="W51" s="75">
        <f t="shared" si="10"/>
        <v>0</v>
      </c>
      <c r="X51" s="80"/>
      <c r="Y51" s="77">
        <f t="shared" si="0"/>
        <v>0</v>
      </c>
      <c r="Z51" s="77">
        <f t="shared" si="11"/>
        <v>0</v>
      </c>
      <c r="AA51" s="75">
        <f t="shared" si="12"/>
        <v>0</v>
      </c>
    </row>
    <row r="52" spans="2:27">
      <c r="B52" s="130"/>
      <c r="C52" s="114"/>
      <c r="D52" s="133"/>
      <c r="E52" s="117"/>
      <c r="F52" s="17" t="s">
        <v>118</v>
      </c>
      <c r="G52" s="19" t="s">
        <v>119</v>
      </c>
      <c r="H52" s="15"/>
      <c r="I52" s="77"/>
      <c r="J52" s="5">
        <f t="shared" si="1"/>
        <v>0</v>
      </c>
      <c r="K52" s="75"/>
      <c r="L52" s="80"/>
      <c r="M52" s="78">
        <f t="shared" si="2"/>
        <v>0</v>
      </c>
      <c r="N52" s="15">
        <f t="shared" si="3"/>
        <v>0</v>
      </c>
      <c r="O52" s="75">
        <f t="shared" si="4"/>
        <v>0</v>
      </c>
      <c r="P52" s="80"/>
      <c r="Q52" s="78">
        <f t="shared" si="5"/>
        <v>0</v>
      </c>
      <c r="R52" s="15">
        <f t="shared" si="6"/>
        <v>0</v>
      </c>
      <c r="S52" s="75">
        <f t="shared" si="7"/>
        <v>0</v>
      </c>
      <c r="T52" s="80"/>
      <c r="U52" s="77">
        <f t="shared" si="8"/>
        <v>0</v>
      </c>
      <c r="V52" s="5">
        <f t="shared" si="9"/>
        <v>0</v>
      </c>
      <c r="W52" s="75">
        <f t="shared" si="10"/>
        <v>0</v>
      </c>
      <c r="X52" s="80"/>
      <c r="Y52" s="77">
        <f t="shared" si="0"/>
        <v>0</v>
      </c>
      <c r="Z52" s="77">
        <f t="shared" si="11"/>
        <v>0</v>
      </c>
      <c r="AA52" s="75">
        <f t="shared" si="12"/>
        <v>0</v>
      </c>
    </row>
    <row r="53" spans="2:27">
      <c r="B53" s="130"/>
      <c r="C53" s="114"/>
      <c r="D53" s="133"/>
      <c r="E53" s="117"/>
      <c r="F53" s="17" t="s">
        <v>120</v>
      </c>
      <c r="G53" s="19" t="s">
        <v>121</v>
      </c>
      <c r="H53" s="15"/>
      <c r="I53" s="77"/>
      <c r="J53" s="5">
        <f t="shared" si="1"/>
        <v>0</v>
      </c>
      <c r="K53" s="75"/>
      <c r="L53" s="80"/>
      <c r="M53" s="78">
        <f t="shared" si="2"/>
        <v>0</v>
      </c>
      <c r="N53" s="15">
        <f t="shared" si="3"/>
        <v>0</v>
      </c>
      <c r="O53" s="75">
        <f t="shared" si="4"/>
        <v>0</v>
      </c>
      <c r="P53" s="80"/>
      <c r="Q53" s="78">
        <f t="shared" si="5"/>
        <v>0</v>
      </c>
      <c r="R53" s="15">
        <f t="shared" si="6"/>
        <v>0</v>
      </c>
      <c r="S53" s="75">
        <f t="shared" si="7"/>
        <v>0</v>
      </c>
      <c r="T53" s="80"/>
      <c r="U53" s="77">
        <f t="shared" si="8"/>
        <v>0</v>
      </c>
      <c r="V53" s="5">
        <f t="shared" si="9"/>
        <v>0</v>
      </c>
      <c r="W53" s="75">
        <f t="shared" si="10"/>
        <v>0</v>
      </c>
      <c r="X53" s="80"/>
      <c r="Y53" s="77">
        <f t="shared" si="0"/>
        <v>0</v>
      </c>
      <c r="Z53" s="77">
        <f t="shared" si="11"/>
        <v>0</v>
      </c>
      <c r="AA53" s="75">
        <f t="shared" si="12"/>
        <v>0</v>
      </c>
    </row>
    <row r="54" spans="2:27">
      <c r="B54" s="130"/>
      <c r="C54" s="114"/>
      <c r="D54" s="133"/>
      <c r="E54" s="117"/>
      <c r="F54" s="17" t="s">
        <v>122</v>
      </c>
      <c r="G54" s="19" t="s">
        <v>123</v>
      </c>
      <c r="H54" s="15"/>
      <c r="I54" s="77"/>
      <c r="J54" s="5">
        <f t="shared" si="1"/>
        <v>0</v>
      </c>
      <c r="K54" s="75"/>
      <c r="L54" s="80"/>
      <c r="M54" s="78">
        <f t="shared" si="2"/>
        <v>0</v>
      </c>
      <c r="N54" s="15">
        <f t="shared" si="3"/>
        <v>0</v>
      </c>
      <c r="O54" s="75">
        <f t="shared" si="4"/>
        <v>0</v>
      </c>
      <c r="P54" s="80"/>
      <c r="Q54" s="78">
        <f t="shared" si="5"/>
        <v>0</v>
      </c>
      <c r="R54" s="15">
        <f t="shared" si="6"/>
        <v>0</v>
      </c>
      <c r="S54" s="75">
        <f t="shared" si="7"/>
        <v>0</v>
      </c>
      <c r="T54" s="80"/>
      <c r="U54" s="77">
        <f t="shared" si="8"/>
        <v>0</v>
      </c>
      <c r="V54" s="5">
        <f t="shared" si="9"/>
        <v>0</v>
      </c>
      <c r="W54" s="75">
        <f t="shared" si="10"/>
        <v>0</v>
      </c>
      <c r="X54" s="80"/>
      <c r="Y54" s="77">
        <f t="shared" si="0"/>
        <v>0</v>
      </c>
      <c r="Z54" s="77">
        <f t="shared" si="11"/>
        <v>0</v>
      </c>
      <c r="AA54" s="75">
        <f t="shared" si="12"/>
        <v>0</v>
      </c>
    </row>
    <row r="55" spans="2:27">
      <c r="B55" s="130"/>
      <c r="C55" s="114"/>
      <c r="D55" s="133"/>
      <c r="E55" s="117"/>
      <c r="F55" s="17" t="s">
        <v>124</v>
      </c>
      <c r="G55" s="19" t="s">
        <v>125</v>
      </c>
      <c r="H55" s="15"/>
      <c r="I55" s="77"/>
      <c r="J55" s="5">
        <f t="shared" si="1"/>
        <v>0</v>
      </c>
      <c r="K55" s="75"/>
      <c r="L55" s="80"/>
      <c r="M55" s="78">
        <f t="shared" si="2"/>
        <v>0</v>
      </c>
      <c r="N55" s="15">
        <f t="shared" si="3"/>
        <v>0</v>
      </c>
      <c r="O55" s="75">
        <f t="shared" si="4"/>
        <v>0</v>
      </c>
      <c r="P55" s="80"/>
      <c r="Q55" s="78">
        <f t="shared" si="5"/>
        <v>0</v>
      </c>
      <c r="R55" s="15">
        <f t="shared" si="6"/>
        <v>0</v>
      </c>
      <c r="S55" s="75">
        <f t="shared" si="7"/>
        <v>0</v>
      </c>
      <c r="T55" s="80"/>
      <c r="U55" s="77">
        <f t="shared" si="8"/>
        <v>0</v>
      </c>
      <c r="V55" s="5">
        <f t="shared" si="9"/>
        <v>0</v>
      </c>
      <c r="W55" s="75">
        <f t="shared" si="10"/>
        <v>0</v>
      </c>
      <c r="X55" s="80"/>
      <c r="Y55" s="77">
        <f t="shared" si="0"/>
        <v>0</v>
      </c>
      <c r="Z55" s="77">
        <f t="shared" si="11"/>
        <v>0</v>
      </c>
      <c r="AA55" s="75">
        <f t="shared" si="12"/>
        <v>0</v>
      </c>
    </row>
    <row r="56" spans="2:27">
      <c r="B56" s="130"/>
      <c r="C56" s="114"/>
      <c r="D56" s="133"/>
      <c r="E56" s="117"/>
      <c r="F56" s="17" t="s">
        <v>126</v>
      </c>
      <c r="G56" s="19" t="s">
        <v>127</v>
      </c>
      <c r="H56" s="15"/>
      <c r="I56" s="77"/>
      <c r="J56" s="5">
        <f t="shared" si="1"/>
        <v>0</v>
      </c>
      <c r="K56" s="75"/>
      <c r="L56" s="80"/>
      <c r="M56" s="78">
        <f t="shared" si="2"/>
        <v>0</v>
      </c>
      <c r="N56" s="15">
        <f t="shared" si="3"/>
        <v>0</v>
      </c>
      <c r="O56" s="75">
        <f t="shared" si="4"/>
        <v>0</v>
      </c>
      <c r="P56" s="80"/>
      <c r="Q56" s="78">
        <f t="shared" si="5"/>
        <v>0</v>
      </c>
      <c r="R56" s="15">
        <f t="shared" si="6"/>
        <v>0</v>
      </c>
      <c r="S56" s="75">
        <f t="shared" si="7"/>
        <v>0</v>
      </c>
      <c r="T56" s="80"/>
      <c r="U56" s="77">
        <f t="shared" si="8"/>
        <v>0</v>
      </c>
      <c r="V56" s="5">
        <f t="shared" si="9"/>
        <v>0</v>
      </c>
      <c r="W56" s="75">
        <f t="shared" si="10"/>
        <v>0</v>
      </c>
      <c r="X56" s="80"/>
      <c r="Y56" s="77">
        <f t="shared" si="0"/>
        <v>0</v>
      </c>
      <c r="Z56" s="77">
        <f t="shared" si="11"/>
        <v>0</v>
      </c>
      <c r="AA56" s="75">
        <f t="shared" si="12"/>
        <v>0</v>
      </c>
    </row>
    <row r="57" spans="2:27">
      <c r="B57" s="130"/>
      <c r="C57" s="114"/>
      <c r="D57" s="133"/>
      <c r="E57" s="117"/>
      <c r="F57" s="17" t="s">
        <v>128</v>
      </c>
      <c r="G57" s="19" t="s">
        <v>129</v>
      </c>
      <c r="H57" s="15"/>
      <c r="I57" s="77"/>
      <c r="J57" s="5">
        <f t="shared" si="1"/>
        <v>0</v>
      </c>
      <c r="K57" s="75"/>
      <c r="L57" s="80"/>
      <c r="M57" s="78">
        <f t="shared" si="2"/>
        <v>0</v>
      </c>
      <c r="N57" s="15">
        <f t="shared" si="3"/>
        <v>0</v>
      </c>
      <c r="O57" s="75">
        <f t="shared" si="4"/>
        <v>0</v>
      </c>
      <c r="P57" s="80"/>
      <c r="Q57" s="78">
        <f t="shared" si="5"/>
        <v>0</v>
      </c>
      <c r="R57" s="15">
        <f t="shared" si="6"/>
        <v>0</v>
      </c>
      <c r="S57" s="75">
        <f t="shared" si="7"/>
        <v>0</v>
      </c>
      <c r="T57" s="80"/>
      <c r="U57" s="77">
        <f t="shared" si="8"/>
        <v>0</v>
      </c>
      <c r="V57" s="5">
        <f t="shared" si="9"/>
        <v>0</v>
      </c>
      <c r="W57" s="75">
        <f t="shared" si="10"/>
        <v>0</v>
      </c>
      <c r="X57" s="80"/>
      <c r="Y57" s="77">
        <f t="shared" si="0"/>
        <v>0</v>
      </c>
      <c r="Z57" s="77">
        <f t="shared" si="11"/>
        <v>0</v>
      </c>
      <c r="AA57" s="75">
        <f t="shared" si="12"/>
        <v>0</v>
      </c>
    </row>
    <row r="58" spans="2:27">
      <c r="B58" s="130"/>
      <c r="C58" s="114"/>
      <c r="D58" s="133"/>
      <c r="E58" s="117"/>
      <c r="F58" s="17" t="s">
        <v>130</v>
      </c>
      <c r="G58" s="19" t="s">
        <v>131</v>
      </c>
      <c r="H58" s="15"/>
      <c r="I58" s="77"/>
      <c r="J58" s="5">
        <f t="shared" si="1"/>
        <v>0</v>
      </c>
      <c r="K58" s="75"/>
      <c r="L58" s="80"/>
      <c r="M58" s="78">
        <f t="shared" si="2"/>
        <v>0</v>
      </c>
      <c r="N58" s="15">
        <f t="shared" si="3"/>
        <v>0</v>
      </c>
      <c r="O58" s="75">
        <f t="shared" si="4"/>
        <v>0</v>
      </c>
      <c r="P58" s="80"/>
      <c r="Q58" s="78">
        <f t="shared" si="5"/>
        <v>0</v>
      </c>
      <c r="R58" s="15">
        <f t="shared" si="6"/>
        <v>0</v>
      </c>
      <c r="S58" s="75">
        <f t="shared" si="7"/>
        <v>0</v>
      </c>
      <c r="T58" s="80"/>
      <c r="U58" s="77">
        <f t="shared" si="8"/>
        <v>0</v>
      </c>
      <c r="V58" s="5">
        <f t="shared" si="9"/>
        <v>0</v>
      </c>
      <c r="W58" s="75">
        <f t="shared" si="10"/>
        <v>0</v>
      </c>
      <c r="X58" s="80"/>
      <c r="Y58" s="77">
        <f t="shared" si="0"/>
        <v>0</v>
      </c>
      <c r="Z58" s="77">
        <f t="shared" si="11"/>
        <v>0</v>
      </c>
      <c r="AA58" s="75">
        <f t="shared" si="12"/>
        <v>0</v>
      </c>
    </row>
    <row r="59" spans="2:27">
      <c r="B59" s="130"/>
      <c r="C59" s="114"/>
      <c r="D59" s="133"/>
      <c r="E59" s="117"/>
      <c r="F59" s="17" t="s">
        <v>132</v>
      </c>
      <c r="G59" s="19" t="s">
        <v>133</v>
      </c>
      <c r="H59" s="15"/>
      <c r="I59" s="77"/>
      <c r="J59" s="5">
        <f t="shared" si="1"/>
        <v>0</v>
      </c>
      <c r="K59" s="75"/>
      <c r="L59" s="80"/>
      <c r="M59" s="78">
        <f t="shared" si="2"/>
        <v>0</v>
      </c>
      <c r="N59" s="15">
        <f t="shared" si="3"/>
        <v>0</v>
      </c>
      <c r="O59" s="75">
        <f t="shared" si="4"/>
        <v>0</v>
      </c>
      <c r="P59" s="80"/>
      <c r="Q59" s="78">
        <f t="shared" si="5"/>
        <v>0</v>
      </c>
      <c r="R59" s="15">
        <f t="shared" si="6"/>
        <v>0</v>
      </c>
      <c r="S59" s="75">
        <f t="shared" si="7"/>
        <v>0</v>
      </c>
      <c r="T59" s="80"/>
      <c r="U59" s="77">
        <f t="shared" si="8"/>
        <v>0</v>
      </c>
      <c r="V59" s="5">
        <f t="shared" si="9"/>
        <v>0</v>
      </c>
      <c r="W59" s="75">
        <f t="shared" si="10"/>
        <v>0</v>
      </c>
      <c r="X59" s="80"/>
      <c r="Y59" s="77">
        <f t="shared" si="0"/>
        <v>0</v>
      </c>
      <c r="Z59" s="77">
        <f t="shared" si="11"/>
        <v>0</v>
      </c>
      <c r="AA59" s="75">
        <f t="shared" si="12"/>
        <v>0</v>
      </c>
    </row>
    <row r="60" spans="2:27">
      <c r="B60" s="130"/>
      <c r="C60" s="114"/>
      <c r="D60" s="133"/>
      <c r="E60" s="117"/>
      <c r="F60" s="17" t="s">
        <v>134</v>
      </c>
      <c r="G60" s="19" t="s">
        <v>135</v>
      </c>
      <c r="H60" s="15"/>
      <c r="I60" s="77"/>
      <c r="J60" s="5">
        <f t="shared" si="1"/>
        <v>0</v>
      </c>
      <c r="K60" s="75"/>
      <c r="L60" s="80"/>
      <c r="M60" s="78">
        <f t="shared" si="2"/>
        <v>0</v>
      </c>
      <c r="N60" s="15">
        <f t="shared" si="3"/>
        <v>0</v>
      </c>
      <c r="O60" s="75">
        <f t="shared" si="4"/>
        <v>0</v>
      </c>
      <c r="P60" s="80"/>
      <c r="Q60" s="78">
        <f t="shared" si="5"/>
        <v>0</v>
      </c>
      <c r="R60" s="15">
        <f t="shared" si="6"/>
        <v>0</v>
      </c>
      <c r="S60" s="75">
        <f t="shared" si="7"/>
        <v>0</v>
      </c>
      <c r="T60" s="80"/>
      <c r="U60" s="77">
        <f t="shared" si="8"/>
        <v>0</v>
      </c>
      <c r="V60" s="5">
        <f t="shared" si="9"/>
        <v>0</v>
      </c>
      <c r="W60" s="75">
        <f t="shared" si="10"/>
        <v>0</v>
      </c>
      <c r="X60" s="80"/>
      <c r="Y60" s="77">
        <f t="shared" si="0"/>
        <v>0</v>
      </c>
      <c r="Z60" s="77">
        <f t="shared" si="11"/>
        <v>0</v>
      </c>
      <c r="AA60" s="75">
        <f t="shared" si="12"/>
        <v>0</v>
      </c>
    </row>
    <row r="61" spans="2:27">
      <c r="B61" s="130"/>
      <c r="C61" s="114"/>
      <c r="D61" s="133"/>
      <c r="E61" s="117"/>
      <c r="F61" s="17" t="s">
        <v>136</v>
      </c>
      <c r="G61" s="19" t="s">
        <v>137</v>
      </c>
      <c r="H61" s="15"/>
      <c r="I61" s="77"/>
      <c r="J61" s="5">
        <f t="shared" si="1"/>
        <v>0</v>
      </c>
      <c r="K61" s="75"/>
      <c r="L61" s="80"/>
      <c r="M61" s="78">
        <f t="shared" si="2"/>
        <v>0</v>
      </c>
      <c r="N61" s="15">
        <f t="shared" si="3"/>
        <v>0</v>
      </c>
      <c r="O61" s="75">
        <f t="shared" si="4"/>
        <v>0</v>
      </c>
      <c r="P61" s="80"/>
      <c r="Q61" s="78">
        <f t="shared" si="5"/>
        <v>0</v>
      </c>
      <c r="R61" s="15">
        <f t="shared" si="6"/>
        <v>0</v>
      </c>
      <c r="S61" s="75">
        <f t="shared" si="7"/>
        <v>0</v>
      </c>
      <c r="T61" s="80"/>
      <c r="U61" s="77">
        <f t="shared" si="8"/>
        <v>0</v>
      </c>
      <c r="V61" s="5">
        <f t="shared" si="9"/>
        <v>0</v>
      </c>
      <c r="W61" s="75">
        <f t="shared" si="10"/>
        <v>0</v>
      </c>
      <c r="X61" s="80"/>
      <c r="Y61" s="77">
        <f t="shared" si="0"/>
        <v>0</v>
      </c>
      <c r="Z61" s="77">
        <f t="shared" si="11"/>
        <v>0</v>
      </c>
      <c r="AA61" s="75">
        <f t="shared" si="12"/>
        <v>0</v>
      </c>
    </row>
    <row r="62" spans="2:27">
      <c r="B62" s="130"/>
      <c r="C62" s="114"/>
      <c r="D62" s="133"/>
      <c r="E62" s="117"/>
      <c r="F62" s="17" t="s">
        <v>138</v>
      </c>
      <c r="G62" s="19" t="s">
        <v>139</v>
      </c>
      <c r="H62" s="15"/>
      <c r="I62" s="77"/>
      <c r="J62" s="5">
        <f t="shared" si="1"/>
        <v>0</v>
      </c>
      <c r="K62" s="75"/>
      <c r="L62" s="80"/>
      <c r="M62" s="78">
        <f t="shared" si="2"/>
        <v>0</v>
      </c>
      <c r="N62" s="15">
        <f t="shared" si="3"/>
        <v>0</v>
      </c>
      <c r="O62" s="75">
        <f t="shared" si="4"/>
        <v>0</v>
      </c>
      <c r="P62" s="80"/>
      <c r="Q62" s="78">
        <f t="shared" si="5"/>
        <v>0</v>
      </c>
      <c r="R62" s="15">
        <f t="shared" si="6"/>
        <v>0</v>
      </c>
      <c r="S62" s="75">
        <f t="shared" si="7"/>
        <v>0</v>
      </c>
      <c r="T62" s="80"/>
      <c r="U62" s="77">
        <f t="shared" si="8"/>
        <v>0</v>
      </c>
      <c r="V62" s="5">
        <f t="shared" si="9"/>
        <v>0</v>
      </c>
      <c r="W62" s="75">
        <f t="shared" si="10"/>
        <v>0</v>
      </c>
      <c r="X62" s="80"/>
      <c r="Y62" s="77">
        <f t="shared" si="0"/>
        <v>0</v>
      </c>
      <c r="Z62" s="77">
        <f t="shared" si="11"/>
        <v>0</v>
      </c>
      <c r="AA62" s="75">
        <f t="shared" si="12"/>
        <v>0</v>
      </c>
    </row>
    <row r="63" spans="2:27">
      <c r="B63" s="130"/>
      <c r="C63" s="114"/>
      <c r="D63" s="133"/>
      <c r="E63" s="117"/>
      <c r="F63" s="17" t="s">
        <v>140</v>
      </c>
      <c r="G63" s="19" t="s">
        <v>141</v>
      </c>
      <c r="H63" s="15"/>
      <c r="I63" s="77"/>
      <c r="J63" s="5">
        <f t="shared" si="1"/>
        <v>0</v>
      </c>
      <c r="K63" s="75"/>
      <c r="L63" s="80"/>
      <c r="M63" s="78">
        <f t="shared" si="2"/>
        <v>0</v>
      </c>
      <c r="N63" s="15">
        <f t="shared" si="3"/>
        <v>0</v>
      </c>
      <c r="O63" s="75">
        <f t="shared" si="4"/>
        <v>0</v>
      </c>
      <c r="P63" s="80"/>
      <c r="Q63" s="78">
        <f t="shared" si="5"/>
        <v>0</v>
      </c>
      <c r="R63" s="15">
        <f t="shared" si="6"/>
        <v>0</v>
      </c>
      <c r="S63" s="75">
        <f t="shared" si="7"/>
        <v>0</v>
      </c>
      <c r="T63" s="80"/>
      <c r="U63" s="77">
        <f t="shared" si="8"/>
        <v>0</v>
      </c>
      <c r="V63" s="5">
        <f t="shared" si="9"/>
        <v>0</v>
      </c>
      <c r="W63" s="75">
        <f t="shared" si="10"/>
        <v>0</v>
      </c>
      <c r="X63" s="80"/>
      <c r="Y63" s="77">
        <f t="shared" si="0"/>
        <v>0</v>
      </c>
      <c r="Z63" s="77">
        <f t="shared" si="11"/>
        <v>0</v>
      </c>
      <c r="AA63" s="75">
        <f t="shared" si="12"/>
        <v>0</v>
      </c>
    </row>
    <row r="64" spans="2:27">
      <c r="B64" s="130"/>
      <c r="C64" s="114"/>
      <c r="D64" s="133"/>
      <c r="E64" s="117"/>
      <c r="F64" s="17" t="s">
        <v>142</v>
      </c>
      <c r="G64" s="19" t="s">
        <v>143</v>
      </c>
      <c r="H64" s="15"/>
      <c r="I64" s="77"/>
      <c r="J64" s="5">
        <f t="shared" si="1"/>
        <v>0</v>
      </c>
      <c r="K64" s="75"/>
      <c r="L64" s="80"/>
      <c r="M64" s="78">
        <f t="shared" si="2"/>
        <v>0</v>
      </c>
      <c r="N64" s="15">
        <f t="shared" si="3"/>
        <v>0</v>
      </c>
      <c r="O64" s="75">
        <f t="shared" si="4"/>
        <v>0</v>
      </c>
      <c r="P64" s="80"/>
      <c r="Q64" s="78">
        <f t="shared" si="5"/>
        <v>0</v>
      </c>
      <c r="R64" s="15">
        <f t="shared" si="6"/>
        <v>0</v>
      </c>
      <c r="S64" s="75">
        <f t="shared" si="7"/>
        <v>0</v>
      </c>
      <c r="T64" s="80"/>
      <c r="U64" s="77">
        <f t="shared" si="8"/>
        <v>0</v>
      </c>
      <c r="V64" s="5">
        <f t="shared" si="9"/>
        <v>0</v>
      </c>
      <c r="W64" s="75">
        <f t="shared" si="10"/>
        <v>0</v>
      </c>
      <c r="X64" s="80"/>
      <c r="Y64" s="77">
        <f t="shared" si="0"/>
        <v>0</v>
      </c>
      <c r="Z64" s="77">
        <f t="shared" si="11"/>
        <v>0</v>
      </c>
      <c r="AA64" s="75">
        <f t="shared" si="12"/>
        <v>0</v>
      </c>
    </row>
    <row r="65" spans="2:27">
      <c r="B65" s="130"/>
      <c r="C65" s="114"/>
      <c r="D65" s="133"/>
      <c r="E65" s="117"/>
      <c r="F65" s="17" t="s">
        <v>144</v>
      </c>
      <c r="G65" s="19" t="s">
        <v>145</v>
      </c>
      <c r="H65" s="15"/>
      <c r="I65" s="77"/>
      <c r="J65" s="5">
        <f t="shared" si="1"/>
        <v>0</v>
      </c>
      <c r="K65" s="75"/>
      <c r="L65" s="80"/>
      <c r="M65" s="78">
        <f t="shared" si="2"/>
        <v>0</v>
      </c>
      <c r="N65" s="15">
        <f t="shared" si="3"/>
        <v>0</v>
      </c>
      <c r="O65" s="75">
        <f t="shared" si="4"/>
        <v>0</v>
      </c>
      <c r="P65" s="80"/>
      <c r="Q65" s="78">
        <f t="shared" si="5"/>
        <v>0</v>
      </c>
      <c r="R65" s="15">
        <f t="shared" si="6"/>
        <v>0</v>
      </c>
      <c r="S65" s="75">
        <f t="shared" si="7"/>
        <v>0</v>
      </c>
      <c r="T65" s="80"/>
      <c r="U65" s="77">
        <f t="shared" si="8"/>
        <v>0</v>
      </c>
      <c r="V65" s="5">
        <f t="shared" si="9"/>
        <v>0</v>
      </c>
      <c r="W65" s="75">
        <f t="shared" si="10"/>
        <v>0</v>
      </c>
      <c r="X65" s="80"/>
      <c r="Y65" s="77">
        <f t="shared" si="0"/>
        <v>0</v>
      </c>
      <c r="Z65" s="77">
        <f t="shared" si="11"/>
        <v>0</v>
      </c>
      <c r="AA65" s="75">
        <f t="shared" si="12"/>
        <v>0</v>
      </c>
    </row>
    <row r="66" spans="2:27">
      <c r="B66" s="130"/>
      <c r="C66" s="114"/>
      <c r="D66" s="133"/>
      <c r="E66" s="117"/>
      <c r="F66" s="17" t="s">
        <v>146</v>
      </c>
      <c r="G66" s="19" t="s">
        <v>147</v>
      </c>
      <c r="H66" s="15"/>
      <c r="I66" s="77"/>
      <c r="J66" s="5">
        <f t="shared" si="1"/>
        <v>0</v>
      </c>
      <c r="K66" s="75"/>
      <c r="L66" s="80"/>
      <c r="M66" s="78">
        <f t="shared" si="2"/>
        <v>0</v>
      </c>
      <c r="N66" s="15">
        <f t="shared" si="3"/>
        <v>0</v>
      </c>
      <c r="O66" s="75">
        <f t="shared" si="4"/>
        <v>0</v>
      </c>
      <c r="P66" s="80"/>
      <c r="Q66" s="78">
        <f t="shared" si="5"/>
        <v>0</v>
      </c>
      <c r="R66" s="15">
        <f t="shared" si="6"/>
        <v>0</v>
      </c>
      <c r="S66" s="75">
        <f t="shared" si="7"/>
        <v>0</v>
      </c>
      <c r="T66" s="80"/>
      <c r="U66" s="77">
        <f t="shared" si="8"/>
        <v>0</v>
      </c>
      <c r="V66" s="5">
        <f t="shared" si="9"/>
        <v>0</v>
      </c>
      <c r="W66" s="75">
        <f t="shared" si="10"/>
        <v>0</v>
      </c>
      <c r="X66" s="80"/>
      <c r="Y66" s="77">
        <f t="shared" si="0"/>
        <v>0</v>
      </c>
      <c r="Z66" s="77">
        <f t="shared" si="11"/>
        <v>0</v>
      </c>
      <c r="AA66" s="75">
        <f t="shared" si="12"/>
        <v>0</v>
      </c>
    </row>
    <row r="67" spans="2:27">
      <c r="B67" s="130"/>
      <c r="C67" s="114"/>
      <c r="D67" s="133"/>
      <c r="E67" s="117"/>
      <c r="F67" s="17" t="s">
        <v>148</v>
      </c>
      <c r="G67" s="19" t="s">
        <v>149</v>
      </c>
      <c r="H67" s="15"/>
      <c r="I67" s="77"/>
      <c r="J67" s="5">
        <f t="shared" si="1"/>
        <v>0</v>
      </c>
      <c r="K67" s="75"/>
      <c r="L67" s="80"/>
      <c r="M67" s="78">
        <f t="shared" si="2"/>
        <v>0</v>
      </c>
      <c r="N67" s="15">
        <f t="shared" si="3"/>
        <v>0</v>
      </c>
      <c r="O67" s="75">
        <f t="shared" si="4"/>
        <v>0</v>
      </c>
      <c r="P67" s="80"/>
      <c r="Q67" s="78">
        <f t="shared" si="5"/>
        <v>0</v>
      </c>
      <c r="R67" s="15">
        <f t="shared" si="6"/>
        <v>0</v>
      </c>
      <c r="S67" s="75">
        <f t="shared" si="7"/>
        <v>0</v>
      </c>
      <c r="T67" s="80"/>
      <c r="U67" s="77">
        <f t="shared" si="8"/>
        <v>0</v>
      </c>
      <c r="V67" s="5">
        <f t="shared" si="9"/>
        <v>0</v>
      </c>
      <c r="W67" s="75">
        <f t="shared" si="10"/>
        <v>0</v>
      </c>
      <c r="X67" s="80"/>
      <c r="Y67" s="77">
        <f t="shared" si="0"/>
        <v>0</v>
      </c>
      <c r="Z67" s="77">
        <f t="shared" si="11"/>
        <v>0</v>
      </c>
      <c r="AA67" s="75">
        <f t="shared" si="12"/>
        <v>0</v>
      </c>
    </row>
    <row r="68" spans="2:27">
      <c r="B68" s="130"/>
      <c r="C68" s="114"/>
      <c r="D68" s="133"/>
      <c r="E68" s="117"/>
      <c r="F68" s="17" t="s">
        <v>150</v>
      </c>
      <c r="G68" s="19" t="s">
        <v>151</v>
      </c>
      <c r="H68" s="15"/>
      <c r="I68" s="77"/>
      <c r="J68" s="5">
        <f t="shared" si="1"/>
        <v>0</v>
      </c>
      <c r="K68" s="75"/>
      <c r="L68" s="80"/>
      <c r="M68" s="78">
        <f t="shared" si="2"/>
        <v>0</v>
      </c>
      <c r="N68" s="15">
        <f t="shared" si="3"/>
        <v>0</v>
      </c>
      <c r="O68" s="75">
        <f t="shared" si="4"/>
        <v>0</v>
      </c>
      <c r="P68" s="80"/>
      <c r="Q68" s="78">
        <f t="shared" si="5"/>
        <v>0</v>
      </c>
      <c r="R68" s="15">
        <f t="shared" si="6"/>
        <v>0</v>
      </c>
      <c r="S68" s="75">
        <f t="shared" si="7"/>
        <v>0</v>
      </c>
      <c r="T68" s="80"/>
      <c r="U68" s="77">
        <f t="shared" si="8"/>
        <v>0</v>
      </c>
      <c r="V68" s="5">
        <f t="shared" si="9"/>
        <v>0</v>
      </c>
      <c r="W68" s="75">
        <f t="shared" si="10"/>
        <v>0</v>
      </c>
      <c r="X68" s="80"/>
      <c r="Y68" s="77">
        <f t="shared" si="0"/>
        <v>0</v>
      </c>
      <c r="Z68" s="77">
        <f t="shared" si="11"/>
        <v>0</v>
      </c>
      <c r="AA68" s="75">
        <f t="shared" si="12"/>
        <v>0</v>
      </c>
    </row>
    <row r="69" spans="2:27">
      <c r="B69" s="130"/>
      <c r="C69" s="114"/>
      <c r="D69" s="133"/>
      <c r="E69" s="117"/>
      <c r="F69" s="17" t="s">
        <v>152</v>
      </c>
      <c r="G69" s="19" t="s">
        <v>153</v>
      </c>
      <c r="H69" s="15"/>
      <c r="I69" s="77"/>
      <c r="J69" s="5">
        <f t="shared" si="1"/>
        <v>0</v>
      </c>
      <c r="K69" s="75"/>
      <c r="L69" s="80"/>
      <c r="M69" s="78">
        <f t="shared" si="2"/>
        <v>0</v>
      </c>
      <c r="N69" s="15">
        <f t="shared" si="3"/>
        <v>0</v>
      </c>
      <c r="O69" s="75">
        <f t="shared" si="4"/>
        <v>0</v>
      </c>
      <c r="P69" s="80"/>
      <c r="Q69" s="78">
        <f t="shared" si="5"/>
        <v>0</v>
      </c>
      <c r="R69" s="15">
        <f t="shared" si="6"/>
        <v>0</v>
      </c>
      <c r="S69" s="75">
        <f t="shared" si="7"/>
        <v>0</v>
      </c>
      <c r="T69" s="80"/>
      <c r="U69" s="77">
        <f t="shared" si="8"/>
        <v>0</v>
      </c>
      <c r="V69" s="5">
        <f t="shared" si="9"/>
        <v>0</v>
      </c>
      <c r="W69" s="75">
        <f t="shared" si="10"/>
        <v>0</v>
      </c>
      <c r="X69" s="80"/>
      <c r="Y69" s="77">
        <f t="shared" si="0"/>
        <v>0</v>
      </c>
      <c r="Z69" s="77">
        <f t="shared" si="11"/>
        <v>0</v>
      </c>
      <c r="AA69" s="75">
        <f t="shared" si="12"/>
        <v>0</v>
      </c>
    </row>
    <row r="70" spans="2:27">
      <c r="B70" s="130"/>
      <c r="C70" s="114"/>
      <c r="D70" s="133"/>
      <c r="E70" s="117"/>
      <c r="F70" s="17" t="s">
        <v>154</v>
      </c>
      <c r="G70" s="19" t="s">
        <v>155</v>
      </c>
      <c r="H70" s="15"/>
      <c r="I70" s="77"/>
      <c r="J70" s="5">
        <f t="shared" si="1"/>
        <v>0</v>
      </c>
      <c r="K70" s="75"/>
      <c r="L70" s="80"/>
      <c r="M70" s="78">
        <f t="shared" si="2"/>
        <v>0</v>
      </c>
      <c r="N70" s="15">
        <f t="shared" si="3"/>
        <v>0</v>
      </c>
      <c r="O70" s="75">
        <f t="shared" si="4"/>
        <v>0</v>
      </c>
      <c r="P70" s="80"/>
      <c r="Q70" s="78">
        <f t="shared" si="5"/>
        <v>0</v>
      </c>
      <c r="R70" s="15">
        <f t="shared" si="6"/>
        <v>0</v>
      </c>
      <c r="S70" s="75">
        <f t="shared" si="7"/>
        <v>0</v>
      </c>
      <c r="T70" s="80"/>
      <c r="U70" s="77">
        <f t="shared" si="8"/>
        <v>0</v>
      </c>
      <c r="V70" s="5">
        <f t="shared" si="9"/>
        <v>0</v>
      </c>
      <c r="W70" s="75">
        <f t="shared" si="10"/>
        <v>0</v>
      </c>
      <c r="X70" s="80"/>
      <c r="Y70" s="77">
        <f t="shared" si="0"/>
        <v>0</v>
      </c>
      <c r="Z70" s="77">
        <f t="shared" si="11"/>
        <v>0</v>
      </c>
      <c r="AA70" s="75">
        <f t="shared" si="12"/>
        <v>0</v>
      </c>
    </row>
    <row r="71" spans="2:27">
      <c r="B71" s="130"/>
      <c r="C71" s="114"/>
      <c r="D71" s="133"/>
      <c r="E71" s="117"/>
      <c r="F71" s="17" t="s">
        <v>156</v>
      </c>
      <c r="G71" s="19" t="s">
        <v>157</v>
      </c>
      <c r="H71" s="15"/>
      <c r="I71" s="77"/>
      <c r="J71" s="5">
        <f t="shared" si="1"/>
        <v>0</v>
      </c>
      <c r="K71" s="75"/>
      <c r="L71" s="80"/>
      <c r="M71" s="78">
        <f t="shared" si="2"/>
        <v>0</v>
      </c>
      <c r="N71" s="15">
        <f t="shared" si="3"/>
        <v>0</v>
      </c>
      <c r="O71" s="75">
        <f t="shared" si="4"/>
        <v>0</v>
      </c>
      <c r="P71" s="80"/>
      <c r="Q71" s="78">
        <f t="shared" si="5"/>
        <v>0</v>
      </c>
      <c r="R71" s="15">
        <f t="shared" si="6"/>
        <v>0</v>
      </c>
      <c r="S71" s="75">
        <f t="shared" si="7"/>
        <v>0</v>
      </c>
      <c r="T71" s="80"/>
      <c r="U71" s="77">
        <f t="shared" si="8"/>
        <v>0</v>
      </c>
      <c r="V71" s="5">
        <f t="shared" si="9"/>
        <v>0</v>
      </c>
      <c r="W71" s="75">
        <f t="shared" si="10"/>
        <v>0</v>
      </c>
      <c r="X71" s="80"/>
      <c r="Y71" s="77">
        <f t="shared" si="0"/>
        <v>0</v>
      </c>
      <c r="Z71" s="77">
        <f t="shared" si="11"/>
        <v>0</v>
      </c>
      <c r="AA71" s="75">
        <f t="shared" si="12"/>
        <v>0</v>
      </c>
    </row>
    <row r="72" spans="2:27">
      <c r="B72" s="130"/>
      <c r="C72" s="114"/>
      <c r="D72" s="133"/>
      <c r="E72" s="117"/>
      <c r="F72" s="17" t="s">
        <v>158</v>
      </c>
      <c r="G72" s="19" t="s">
        <v>159</v>
      </c>
      <c r="H72" s="15"/>
      <c r="I72" s="77"/>
      <c r="J72" s="5">
        <f t="shared" si="1"/>
        <v>0</v>
      </c>
      <c r="K72" s="75"/>
      <c r="L72" s="80"/>
      <c r="M72" s="78">
        <f t="shared" si="2"/>
        <v>0</v>
      </c>
      <c r="N72" s="15">
        <f t="shared" si="3"/>
        <v>0</v>
      </c>
      <c r="O72" s="75">
        <f t="shared" si="4"/>
        <v>0</v>
      </c>
      <c r="P72" s="80"/>
      <c r="Q72" s="78">
        <f t="shared" si="5"/>
        <v>0</v>
      </c>
      <c r="R72" s="15">
        <f t="shared" si="6"/>
        <v>0</v>
      </c>
      <c r="S72" s="75">
        <f t="shared" si="7"/>
        <v>0</v>
      </c>
      <c r="T72" s="80"/>
      <c r="U72" s="77">
        <f t="shared" si="8"/>
        <v>0</v>
      </c>
      <c r="V72" s="5">
        <f t="shared" si="9"/>
        <v>0</v>
      </c>
      <c r="W72" s="75">
        <f t="shared" si="10"/>
        <v>0</v>
      </c>
      <c r="X72" s="80"/>
      <c r="Y72" s="77">
        <f t="shared" si="0"/>
        <v>0</v>
      </c>
      <c r="Z72" s="77">
        <f t="shared" si="11"/>
        <v>0</v>
      </c>
      <c r="AA72" s="75">
        <f t="shared" si="12"/>
        <v>0</v>
      </c>
    </row>
    <row r="73" spans="2:27">
      <c r="B73" s="130"/>
      <c r="C73" s="114"/>
      <c r="D73" s="133"/>
      <c r="E73" s="117"/>
      <c r="F73" s="17" t="s">
        <v>160</v>
      </c>
      <c r="G73" s="19" t="s">
        <v>161</v>
      </c>
      <c r="H73" s="15"/>
      <c r="I73" s="77"/>
      <c r="J73" s="5">
        <f t="shared" si="1"/>
        <v>0</v>
      </c>
      <c r="K73" s="75"/>
      <c r="L73" s="80"/>
      <c r="M73" s="78">
        <f t="shared" si="2"/>
        <v>0</v>
      </c>
      <c r="N73" s="15">
        <f t="shared" si="3"/>
        <v>0</v>
      </c>
      <c r="O73" s="75">
        <f t="shared" si="4"/>
        <v>0</v>
      </c>
      <c r="P73" s="80"/>
      <c r="Q73" s="78">
        <f t="shared" si="5"/>
        <v>0</v>
      </c>
      <c r="R73" s="15">
        <f t="shared" si="6"/>
        <v>0</v>
      </c>
      <c r="S73" s="75">
        <f t="shared" si="7"/>
        <v>0</v>
      </c>
      <c r="T73" s="80"/>
      <c r="U73" s="77">
        <f t="shared" si="8"/>
        <v>0</v>
      </c>
      <c r="V73" s="5">
        <f t="shared" si="9"/>
        <v>0</v>
      </c>
      <c r="W73" s="75">
        <f t="shared" si="10"/>
        <v>0</v>
      </c>
      <c r="X73" s="80"/>
      <c r="Y73" s="77">
        <f t="shared" si="0"/>
        <v>0</v>
      </c>
      <c r="Z73" s="77">
        <f t="shared" si="11"/>
        <v>0</v>
      </c>
      <c r="AA73" s="75">
        <f t="shared" si="12"/>
        <v>0</v>
      </c>
    </row>
    <row r="74" spans="2:27">
      <c r="B74" s="130"/>
      <c r="C74" s="114"/>
      <c r="D74" s="133"/>
      <c r="E74" s="117"/>
      <c r="F74" s="17" t="s">
        <v>162</v>
      </c>
      <c r="G74" s="19" t="s">
        <v>163</v>
      </c>
      <c r="H74" s="15"/>
      <c r="I74" s="77"/>
      <c r="J74" s="5">
        <f t="shared" si="1"/>
        <v>0</v>
      </c>
      <c r="K74" s="75"/>
      <c r="L74" s="80"/>
      <c r="M74" s="78">
        <f t="shared" si="2"/>
        <v>0</v>
      </c>
      <c r="N74" s="15">
        <f t="shared" si="3"/>
        <v>0</v>
      </c>
      <c r="O74" s="75">
        <f t="shared" si="4"/>
        <v>0</v>
      </c>
      <c r="P74" s="80"/>
      <c r="Q74" s="78">
        <f t="shared" si="5"/>
        <v>0</v>
      </c>
      <c r="R74" s="15">
        <f t="shared" si="6"/>
        <v>0</v>
      </c>
      <c r="S74" s="75">
        <f t="shared" si="7"/>
        <v>0</v>
      </c>
      <c r="T74" s="80"/>
      <c r="U74" s="77">
        <f t="shared" si="8"/>
        <v>0</v>
      </c>
      <c r="V74" s="5">
        <f t="shared" si="9"/>
        <v>0</v>
      </c>
      <c r="W74" s="75">
        <f t="shared" si="10"/>
        <v>0</v>
      </c>
      <c r="X74" s="80"/>
      <c r="Y74" s="77">
        <f t="shared" si="0"/>
        <v>0</v>
      </c>
      <c r="Z74" s="77">
        <f t="shared" si="11"/>
        <v>0</v>
      </c>
      <c r="AA74" s="75">
        <f t="shared" si="12"/>
        <v>0</v>
      </c>
    </row>
    <row r="75" spans="2:27">
      <c r="B75" s="130"/>
      <c r="C75" s="114"/>
      <c r="D75" s="133"/>
      <c r="E75" s="117"/>
      <c r="F75" s="17" t="s">
        <v>164</v>
      </c>
      <c r="G75" s="19" t="s">
        <v>165</v>
      </c>
      <c r="H75" s="15"/>
      <c r="I75" s="77"/>
      <c r="J75" s="5">
        <f t="shared" si="1"/>
        <v>0</v>
      </c>
      <c r="K75" s="75"/>
      <c r="L75" s="80"/>
      <c r="M75" s="78">
        <f t="shared" si="2"/>
        <v>0</v>
      </c>
      <c r="N75" s="15">
        <f t="shared" si="3"/>
        <v>0</v>
      </c>
      <c r="O75" s="75">
        <f t="shared" si="4"/>
        <v>0</v>
      </c>
      <c r="P75" s="80"/>
      <c r="Q75" s="78">
        <f t="shared" si="5"/>
        <v>0</v>
      </c>
      <c r="R75" s="15">
        <f t="shared" si="6"/>
        <v>0</v>
      </c>
      <c r="S75" s="75">
        <f t="shared" si="7"/>
        <v>0</v>
      </c>
      <c r="T75" s="80"/>
      <c r="U75" s="77">
        <f t="shared" si="8"/>
        <v>0</v>
      </c>
      <c r="V75" s="5">
        <f t="shared" si="9"/>
        <v>0</v>
      </c>
      <c r="W75" s="75">
        <f t="shared" si="10"/>
        <v>0</v>
      </c>
      <c r="X75" s="80"/>
      <c r="Y75" s="77">
        <f t="shared" si="0"/>
        <v>0</v>
      </c>
      <c r="Z75" s="77">
        <f t="shared" si="11"/>
        <v>0</v>
      </c>
      <c r="AA75" s="75">
        <f t="shared" si="12"/>
        <v>0</v>
      </c>
    </row>
    <row r="76" spans="2:27">
      <c r="B76" s="130"/>
      <c r="C76" s="114"/>
      <c r="D76" s="133"/>
      <c r="E76" s="117"/>
      <c r="F76" s="17" t="s">
        <v>170</v>
      </c>
      <c r="G76" s="19" t="s">
        <v>171</v>
      </c>
      <c r="H76" s="15"/>
      <c r="I76" s="77"/>
      <c r="J76" s="5">
        <f t="shared" si="1"/>
        <v>0</v>
      </c>
      <c r="K76" s="75"/>
      <c r="L76" s="80"/>
      <c r="M76" s="78">
        <f t="shared" si="2"/>
        <v>0</v>
      </c>
      <c r="N76" s="15">
        <f t="shared" si="3"/>
        <v>0</v>
      </c>
      <c r="O76" s="75">
        <f t="shared" si="4"/>
        <v>0</v>
      </c>
      <c r="P76" s="80"/>
      <c r="Q76" s="78">
        <f t="shared" si="5"/>
        <v>0</v>
      </c>
      <c r="R76" s="15">
        <f t="shared" si="6"/>
        <v>0</v>
      </c>
      <c r="S76" s="75">
        <f t="shared" si="7"/>
        <v>0</v>
      </c>
      <c r="T76" s="80"/>
      <c r="U76" s="77">
        <f t="shared" si="8"/>
        <v>0</v>
      </c>
      <c r="V76" s="5">
        <f t="shared" si="9"/>
        <v>0</v>
      </c>
      <c r="W76" s="75">
        <f t="shared" si="10"/>
        <v>0</v>
      </c>
      <c r="X76" s="80"/>
      <c r="Y76" s="77">
        <f t="shared" si="0"/>
        <v>0</v>
      </c>
      <c r="Z76" s="77">
        <f t="shared" si="11"/>
        <v>0</v>
      </c>
      <c r="AA76" s="75">
        <f t="shared" si="12"/>
        <v>0</v>
      </c>
    </row>
    <row r="77" spans="2:27">
      <c r="B77" s="130"/>
      <c r="C77" s="114"/>
      <c r="D77" s="133"/>
      <c r="E77" s="117"/>
      <c r="F77" s="17" t="s">
        <v>172</v>
      </c>
      <c r="G77" s="19" t="s">
        <v>173</v>
      </c>
      <c r="H77" s="15"/>
      <c r="I77" s="77"/>
      <c r="J77" s="5">
        <f t="shared" si="1"/>
        <v>0</v>
      </c>
      <c r="K77" s="75"/>
      <c r="L77" s="80"/>
      <c r="M77" s="78">
        <f t="shared" si="2"/>
        <v>0</v>
      </c>
      <c r="N77" s="15">
        <f t="shared" si="3"/>
        <v>0</v>
      </c>
      <c r="O77" s="75">
        <f t="shared" si="4"/>
        <v>0</v>
      </c>
      <c r="P77" s="80"/>
      <c r="Q77" s="78">
        <f t="shared" si="5"/>
        <v>0</v>
      </c>
      <c r="R77" s="15">
        <f t="shared" si="6"/>
        <v>0</v>
      </c>
      <c r="S77" s="75">
        <f t="shared" si="7"/>
        <v>0</v>
      </c>
      <c r="T77" s="80"/>
      <c r="U77" s="77">
        <f t="shared" si="8"/>
        <v>0</v>
      </c>
      <c r="V77" s="5">
        <f t="shared" si="9"/>
        <v>0</v>
      </c>
      <c r="W77" s="75">
        <f t="shared" si="10"/>
        <v>0</v>
      </c>
      <c r="X77" s="80"/>
      <c r="Y77" s="77">
        <f t="shared" si="0"/>
        <v>0</v>
      </c>
      <c r="Z77" s="77">
        <f t="shared" si="11"/>
        <v>0</v>
      </c>
      <c r="AA77" s="75">
        <f t="shared" si="12"/>
        <v>0</v>
      </c>
    </row>
    <row r="78" spans="2:27">
      <c r="B78" s="130"/>
      <c r="C78" s="114"/>
      <c r="D78" s="133"/>
      <c r="E78" s="117"/>
      <c r="F78" s="17" t="s">
        <v>174</v>
      </c>
      <c r="G78" s="19" t="s">
        <v>175</v>
      </c>
      <c r="H78" s="15"/>
      <c r="I78" s="77"/>
      <c r="J78" s="5">
        <f t="shared" si="1"/>
        <v>0</v>
      </c>
      <c r="K78" s="75"/>
      <c r="L78" s="80"/>
      <c r="M78" s="78">
        <f t="shared" si="2"/>
        <v>0</v>
      </c>
      <c r="N78" s="15">
        <f t="shared" si="3"/>
        <v>0</v>
      </c>
      <c r="O78" s="75">
        <f t="shared" si="4"/>
        <v>0</v>
      </c>
      <c r="P78" s="80"/>
      <c r="Q78" s="78">
        <f t="shared" si="5"/>
        <v>0</v>
      </c>
      <c r="R78" s="15">
        <f t="shared" si="6"/>
        <v>0</v>
      </c>
      <c r="S78" s="75">
        <f t="shared" si="7"/>
        <v>0</v>
      </c>
      <c r="T78" s="80"/>
      <c r="U78" s="77">
        <f t="shared" si="8"/>
        <v>0</v>
      </c>
      <c r="V78" s="5">
        <f t="shared" si="9"/>
        <v>0</v>
      </c>
      <c r="W78" s="75">
        <f t="shared" si="10"/>
        <v>0</v>
      </c>
      <c r="X78" s="80"/>
      <c r="Y78" s="77">
        <f t="shared" ref="Y78:Y141" si="13">U78+(U78*3%)</f>
        <v>0</v>
      </c>
      <c r="Z78" s="77">
        <f t="shared" si="11"/>
        <v>0</v>
      </c>
      <c r="AA78" s="75">
        <f t="shared" si="12"/>
        <v>0</v>
      </c>
    </row>
    <row r="79" spans="2:27">
      <c r="B79" s="130"/>
      <c r="C79" s="114"/>
      <c r="D79" s="133"/>
      <c r="E79" s="117"/>
      <c r="F79" s="17" t="s">
        <v>176</v>
      </c>
      <c r="G79" s="19" t="s">
        <v>177</v>
      </c>
      <c r="H79" s="15"/>
      <c r="I79" s="77"/>
      <c r="J79" s="5">
        <f t="shared" ref="J79:J142" si="14">+H79/$H$11</f>
        <v>0</v>
      </c>
      <c r="K79" s="75"/>
      <c r="L79" s="80"/>
      <c r="M79" s="78">
        <f t="shared" ref="M79:M142" si="15">I79+(I79*3%)</f>
        <v>0</v>
      </c>
      <c r="N79" s="15">
        <f t="shared" ref="N79:N142" si="16">+L79/$L$11</f>
        <v>0</v>
      </c>
      <c r="O79" s="75">
        <f t="shared" ref="O79:O142" si="17">K79+(K79*3%)</f>
        <v>0</v>
      </c>
      <c r="P79" s="80"/>
      <c r="Q79" s="78">
        <f t="shared" ref="Q79:Q142" si="18">M79+(M79*3%)</f>
        <v>0</v>
      </c>
      <c r="R79" s="15">
        <f t="shared" ref="R79:R142" si="19">+P79/$P$11</f>
        <v>0</v>
      </c>
      <c r="S79" s="75">
        <f t="shared" ref="S79:S142" si="20">O79+(O79*3%)</f>
        <v>0</v>
      </c>
      <c r="T79" s="80"/>
      <c r="U79" s="77">
        <f t="shared" ref="U79:U142" si="21">Q79+(Q79*3%)</f>
        <v>0</v>
      </c>
      <c r="V79" s="5">
        <f t="shared" ref="V79:V142" si="22">+T79/$T$11</f>
        <v>0</v>
      </c>
      <c r="W79" s="75">
        <f t="shared" ref="W79:W142" si="23">S79+(S79*3%)</f>
        <v>0</v>
      </c>
      <c r="X79" s="80"/>
      <c r="Y79" s="77">
        <f t="shared" si="13"/>
        <v>0</v>
      </c>
      <c r="Z79" s="77">
        <f t="shared" ref="Z79:Z142" si="24">+X79/$X$11</f>
        <v>0</v>
      </c>
      <c r="AA79" s="75">
        <f t="shared" ref="AA79:AA142" si="25">W79+(W79*3%)</f>
        <v>0</v>
      </c>
    </row>
    <row r="80" spans="2:27">
      <c r="B80" s="130"/>
      <c r="C80" s="114"/>
      <c r="D80" s="133"/>
      <c r="E80" s="117"/>
      <c r="F80" s="17" t="s">
        <v>178</v>
      </c>
      <c r="G80" s="19" t="s">
        <v>179</v>
      </c>
      <c r="H80" s="15"/>
      <c r="I80" s="77"/>
      <c r="J80" s="5">
        <f t="shared" si="14"/>
        <v>0</v>
      </c>
      <c r="K80" s="75"/>
      <c r="L80" s="80"/>
      <c r="M80" s="78">
        <f t="shared" si="15"/>
        <v>0</v>
      </c>
      <c r="N80" s="15">
        <f t="shared" si="16"/>
        <v>0</v>
      </c>
      <c r="O80" s="75">
        <f t="shared" si="17"/>
        <v>0</v>
      </c>
      <c r="P80" s="80"/>
      <c r="Q80" s="78">
        <f t="shared" si="18"/>
        <v>0</v>
      </c>
      <c r="R80" s="15">
        <f t="shared" si="19"/>
        <v>0</v>
      </c>
      <c r="S80" s="75">
        <f t="shared" si="20"/>
        <v>0</v>
      </c>
      <c r="T80" s="80"/>
      <c r="U80" s="77">
        <f t="shared" si="21"/>
        <v>0</v>
      </c>
      <c r="V80" s="5">
        <f t="shared" si="22"/>
        <v>0</v>
      </c>
      <c r="W80" s="75">
        <f t="shared" si="23"/>
        <v>0</v>
      </c>
      <c r="X80" s="80"/>
      <c r="Y80" s="77">
        <f t="shared" si="13"/>
        <v>0</v>
      </c>
      <c r="Z80" s="77">
        <f t="shared" si="24"/>
        <v>0</v>
      </c>
      <c r="AA80" s="75">
        <f t="shared" si="25"/>
        <v>0</v>
      </c>
    </row>
    <row r="81" spans="2:27">
      <c r="B81" s="130"/>
      <c r="C81" s="114"/>
      <c r="D81" s="133"/>
      <c r="E81" s="117"/>
      <c r="F81" s="17" t="s">
        <v>180</v>
      </c>
      <c r="G81" s="19" t="s">
        <v>181</v>
      </c>
      <c r="H81" s="15"/>
      <c r="I81" s="77"/>
      <c r="J81" s="5">
        <f t="shared" si="14"/>
        <v>0</v>
      </c>
      <c r="K81" s="75"/>
      <c r="L81" s="80"/>
      <c r="M81" s="78">
        <f t="shared" si="15"/>
        <v>0</v>
      </c>
      <c r="N81" s="15">
        <f t="shared" si="16"/>
        <v>0</v>
      </c>
      <c r="O81" s="75">
        <f t="shared" si="17"/>
        <v>0</v>
      </c>
      <c r="P81" s="80"/>
      <c r="Q81" s="78">
        <f t="shared" si="18"/>
        <v>0</v>
      </c>
      <c r="R81" s="15">
        <f t="shared" si="19"/>
        <v>0</v>
      </c>
      <c r="S81" s="75">
        <f t="shared" si="20"/>
        <v>0</v>
      </c>
      <c r="T81" s="80"/>
      <c r="U81" s="77">
        <f t="shared" si="21"/>
        <v>0</v>
      </c>
      <c r="V81" s="5">
        <f t="shared" si="22"/>
        <v>0</v>
      </c>
      <c r="W81" s="75">
        <f t="shared" si="23"/>
        <v>0</v>
      </c>
      <c r="X81" s="80"/>
      <c r="Y81" s="77">
        <f t="shared" si="13"/>
        <v>0</v>
      </c>
      <c r="Z81" s="77">
        <f t="shared" si="24"/>
        <v>0</v>
      </c>
      <c r="AA81" s="75">
        <f t="shared" si="25"/>
        <v>0</v>
      </c>
    </row>
    <row r="82" spans="2:27">
      <c r="B82" s="130"/>
      <c r="C82" s="114"/>
      <c r="D82" s="133"/>
      <c r="E82" s="117"/>
      <c r="F82" s="17" t="s">
        <v>182</v>
      </c>
      <c r="G82" s="19" t="s">
        <v>183</v>
      </c>
      <c r="H82" s="15"/>
      <c r="I82" s="77"/>
      <c r="J82" s="5">
        <f t="shared" si="14"/>
        <v>0</v>
      </c>
      <c r="K82" s="75"/>
      <c r="L82" s="80"/>
      <c r="M82" s="78">
        <f t="shared" si="15"/>
        <v>0</v>
      </c>
      <c r="N82" s="15">
        <f t="shared" si="16"/>
        <v>0</v>
      </c>
      <c r="O82" s="75">
        <f t="shared" si="17"/>
        <v>0</v>
      </c>
      <c r="P82" s="80"/>
      <c r="Q82" s="78">
        <f t="shared" si="18"/>
        <v>0</v>
      </c>
      <c r="R82" s="15">
        <f t="shared" si="19"/>
        <v>0</v>
      </c>
      <c r="S82" s="75">
        <f t="shared" si="20"/>
        <v>0</v>
      </c>
      <c r="T82" s="80"/>
      <c r="U82" s="77">
        <f t="shared" si="21"/>
        <v>0</v>
      </c>
      <c r="V82" s="5">
        <f t="shared" si="22"/>
        <v>0</v>
      </c>
      <c r="W82" s="75">
        <f t="shared" si="23"/>
        <v>0</v>
      </c>
      <c r="X82" s="80"/>
      <c r="Y82" s="77">
        <f t="shared" si="13"/>
        <v>0</v>
      </c>
      <c r="Z82" s="77">
        <f t="shared" si="24"/>
        <v>0</v>
      </c>
      <c r="AA82" s="75">
        <f t="shared" si="25"/>
        <v>0</v>
      </c>
    </row>
    <row r="83" spans="2:27">
      <c r="B83" s="130"/>
      <c r="C83" s="114"/>
      <c r="D83" s="133"/>
      <c r="E83" s="117"/>
      <c r="F83" s="17" t="s">
        <v>184</v>
      </c>
      <c r="G83" s="19" t="s">
        <v>185</v>
      </c>
      <c r="H83" s="15"/>
      <c r="I83" s="77"/>
      <c r="J83" s="5">
        <f t="shared" si="14"/>
        <v>0</v>
      </c>
      <c r="K83" s="75"/>
      <c r="L83" s="80"/>
      <c r="M83" s="78">
        <f t="shared" si="15"/>
        <v>0</v>
      </c>
      <c r="N83" s="15">
        <f t="shared" si="16"/>
        <v>0</v>
      </c>
      <c r="O83" s="75">
        <f t="shared" si="17"/>
        <v>0</v>
      </c>
      <c r="P83" s="80"/>
      <c r="Q83" s="78">
        <f t="shared" si="18"/>
        <v>0</v>
      </c>
      <c r="R83" s="15">
        <f t="shared" si="19"/>
        <v>0</v>
      </c>
      <c r="S83" s="75">
        <f t="shared" si="20"/>
        <v>0</v>
      </c>
      <c r="T83" s="80"/>
      <c r="U83" s="77">
        <f t="shared" si="21"/>
        <v>0</v>
      </c>
      <c r="V83" s="5">
        <f t="shared" si="22"/>
        <v>0</v>
      </c>
      <c r="W83" s="75">
        <f t="shared" si="23"/>
        <v>0</v>
      </c>
      <c r="X83" s="80"/>
      <c r="Y83" s="77">
        <f t="shared" si="13"/>
        <v>0</v>
      </c>
      <c r="Z83" s="77">
        <f t="shared" si="24"/>
        <v>0</v>
      </c>
      <c r="AA83" s="75">
        <f t="shared" si="25"/>
        <v>0</v>
      </c>
    </row>
    <row r="84" spans="2:27">
      <c r="B84" s="130"/>
      <c r="C84" s="114"/>
      <c r="D84" s="133"/>
      <c r="E84" s="117"/>
      <c r="F84" s="17" t="s">
        <v>186</v>
      </c>
      <c r="G84" s="19" t="s">
        <v>187</v>
      </c>
      <c r="H84" s="15"/>
      <c r="I84" s="77"/>
      <c r="J84" s="5">
        <f t="shared" si="14"/>
        <v>0</v>
      </c>
      <c r="K84" s="75"/>
      <c r="L84" s="80"/>
      <c r="M84" s="78">
        <f t="shared" si="15"/>
        <v>0</v>
      </c>
      <c r="N84" s="15">
        <f t="shared" si="16"/>
        <v>0</v>
      </c>
      <c r="O84" s="75">
        <f t="shared" si="17"/>
        <v>0</v>
      </c>
      <c r="P84" s="80"/>
      <c r="Q84" s="78">
        <f t="shared" si="18"/>
        <v>0</v>
      </c>
      <c r="R84" s="15">
        <f t="shared" si="19"/>
        <v>0</v>
      </c>
      <c r="S84" s="75">
        <f t="shared" si="20"/>
        <v>0</v>
      </c>
      <c r="T84" s="80"/>
      <c r="U84" s="77">
        <f t="shared" si="21"/>
        <v>0</v>
      </c>
      <c r="V84" s="5">
        <f t="shared" si="22"/>
        <v>0</v>
      </c>
      <c r="W84" s="75">
        <f t="shared" si="23"/>
        <v>0</v>
      </c>
      <c r="X84" s="80"/>
      <c r="Y84" s="77">
        <f t="shared" si="13"/>
        <v>0</v>
      </c>
      <c r="Z84" s="77">
        <f t="shared" si="24"/>
        <v>0</v>
      </c>
      <c r="AA84" s="75">
        <f t="shared" si="25"/>
        <v>0</v>
      </c>
    </row>
    <row r="85" spans="2:27">
      <c r="B85" s="130"/>
      <c r="C85" s="114"/>
      <c r="D85" s="133"/>
      <c r="E85" s="117"/>
      <c r="F85" s="17" t="s">
        <v>188</v>
      </c>
      <c r="G85" s="19" t="s">
        <v>189</v>
      </c>
      <c r="H85" s="15"/>
      <c r="I85" s="77"/>
      <c r="J85" s="5">
        <f t="shared" si="14"/>
        <v>0</v>
      </c>
      <c r="K85" s="75"/>
      <c r="L85" s="80"/>
      <c r="M85" s="78">
        <f t="shared" si="15"/>
        <v>0</v>
      </c>
      <c r="N85" s="15">
        <f t="shared" si="16"/>
        <v>0</v>
      </c>
      <c r="O85" s="75">
        <f t="shared" si="17"/>
        <v>0</v>
      </c>
      <c r="P85" s="80"/>
      <c r="Q85" s="78">
        <f t="shared" si="18"/>
        <v>0</v>
      </c>
      <c r="R85" s="15">
        <f t="shared" si="19"/>
        <v>0</v>
      </c>
      <c r="S85" s="75">
        <f t="shared" si="20"/>
        <v>0</v>
      </c>
      <c r="T85" s="80"/>
      <c r="U85" s="77">
        <f t="shared" si="21"/>
        <v>0</v>
      </c>
      <c r="V85" s="5">
        <f t="shared" si="22"/>
        <v>0</v>
      </c>
      <c r="W85" s="75">
        <f t="shared" si="23"/>
        <v>0</v>
      </c>
      <c r="X85" s="80"/>
      <c r="Y85" s="77">
        <f t="shared" si="13"/>
        <v>0</v>
      </c>
      <c r="Z85" s="77">
        <f t="shared" si="24"/>
        <v>0</v>
      </c>
      <c r="AA85" s="75">
        <f t="shared" si="25"/>
        <v>0</v>
      </c>
    </row>
    <row r="86" spans="2:27">
      <c r="B86" s="130"/>
      <c r="C86" s="114"/>
      <c r="D86" s="133"/>
      <c r="E86" s="117"/>
      <c r="F86" s="17" t="s">
        <v>190</v>
      </c>
      <c r="G86" s="19" t="s">
        <v>191</v>
      </c>
      <c r="H86" s="15"/>
      <c r="I86" s="77"/>
      <c r="J86" s="5">
        <f t="shared" si="14"/>
        <v>0</v>
      </c>
      <c r="K86" s="75"/>
      <c r="L86" s="80"/>
      <c r="M86" s="78">
        <f t="shared" si="15"/>
        <v>0</v>
      </c>
      <c r="N86" s="15">
        <f t="shared" si="16"/>
        <v>0</v>
      </c>
      <c r="O86" s="75">
        <f t="shared" si="17"/>
        <v>0</v>
      </c>
      <c r="P86" s="80"/>
      <c r="Q86" s="78">
        <f t="shared" si="18"/>
        <v>0</v>
      </c>
      <c r="R86" s="15">
        <f t="shared" si="19"/>
        <v>0</v>
      </c>
      <c r="S86" s="75">
        <f t="shared" si="20"/>
        <v>0</v>
      </c>
      <c r="T86" s="80"/>
      <c r="U86" s="77">
        <f t="shared" si="21"/>
        <v>0</v>
      </c>
      <c r="V86" s="5">
        <f t="shared" si="22"/>
        <v>0</v>
      </c>
      <c r="W86" s="75">
        <f t="shared" si="23"/>
        <v>0</v>
      </c>
      <c r="X86" s="80"/>
      <c r="Y86" s="77">
        <f t="shared" si="13"/>
        <v>0</v>
      </c>
      <c r="Z86" s="77">
        <f t="shared" si="24"/>
        <v>0</v>
      </c>
      <c r="AA86" s="75">
        <f t="shared" si="25"/>
        <v>0</v>
      </c>
    </row>
    <row r="87" spans="2:27">
      <c r="B87" s="130"/>
      <c r="C87" s="114"/>
      <c r="D87" s="133"/>
      <c r="E87" s="117"/>
      <c r="F87" s="17" t="s">
        <v>192</v>
      </c>
      <c r="G87" s="19" t="s">
        <v>193</v>
      </c>
      <c r="H87" s="15"/>
      <c r="I87" s="77"/>
      <c r="J87" s="5">
        <f t="shared" si="14"/>
        <v>0</v>
      </c>
      <c r="K87" s="75"/>
      <c r="L87" s="80"/>
      <c r="M87" s="78">
        <f t="shared" si="15"/>
        <v>0</v>
      </c>
      <c r="N87" s="15">
        <f t="shared" si="16"/>
        <v>0</v>
      </c>
      <c r="O87" s="75">
        <f t="shared" si="17"/>
        <v>0</v>
      </c>
      <c r="P87" s="80"/>
      <c r="Q87" s="78">
        <f t="shared" si="18"/>
        <v>0</v>
      </c>
      <c r="R87" s="15">
        <f t="shared" si="19"/>
        <v>0</v>
      </c>
      <c r="S87" s="75">
        <f t="shared" si="20"/>
        <v>0</v>
      </c>
      <c r="T87" s="80"/>
      <c r="U87" s="77">
        <f t="shared" si="21"/>
        <v>0</v>
      </c>
      <c r="V87" s="5">
        <f t="shared" si="22"/>
        <v>0</v>
      </c>
      <c r="W87" s="75">
        <f t="shared" si="23"/>
        <v>0</v>
      </c>
      <c r="X87" s="80"/>
      <c r="Y87" s="77">
        <f t="shared" si="13"/>
        <v>0</v>
      </c>
      <c r="Z87" s="77">
        <f t="shared" si="24"/>
        <v>0</v>
      </c>
      <c r="AA87" s="75">
        <f t="shared" si="25"/>
        <v>0</v>
      </c>
    </row>
    <row r="88" spans="2:27">
      <c r="B88" s="130"/>
      <c r="C88" s="114"/>
      <c r="D88" s="133"/>
      <c r="E88" s="117"/>
      <c r="F88" s="17" t="s">
        <v>194</v>
      </c>
      <c r="G88" s="19" t="s">
        <v>195</v>
      </c>
      <c r="H88" s="15"/>
      <c r="I88" s="77"/>
      <c r="J88" s="5">
        <f t="shared" si="14"/>
        <v>0</v>
      </c>
      <c r="K88" s="75"/>
      <c r="L88" s="80"/>
      <c r="M88" s="78">
        <f t="shared" si="15"/>
        <v>0</v>
      </c>
      <c r="N88" s="15">
        <f t="shared" si="16"/>
        <v>0</v>
      </c>
      <c r="O88" s="75">
        <f t="shared" si="17"/>
        <v>0</v>
      </c>
      <c r="P88" s="80"/>
      <c r="Q88" s="78">
        <f t="shared" si="18"/>
        <v>0</v>
      </c>
      <c r="R88" s="15">
        <f t="shared" si="19"/>
        <v>0</v>
      </c>
      <c r="S88" s="75">
        <f t="shared" si="20"/>
        <v>0</v>
      </c>
      <c r="T88" s="80"/>
      <c r="U88" s="77">
        <f t="shared" si="21"/>
        <v>0</v>
      </c>
      <c r="V88" s="5">
        <f t="shared" si="22"/>
        <v>0</v>
      </c>
      <c r="W88" s="75">
        <f t="shared" si="23"/>
        <v>0</v>
      </c>
      <c r="X88" s="80"/>
      <c r="Y88" s="77">
        <f t="shared" si="13"/>
        <v>0</v>
      </c>
      <c r="Z88" s="77">
        <f t="shared" si="24"/>
        <v>0</v>
      </c>
      <c r="AA88" s="75">
        <f t="shared" si="25"/>
        <v>0</v>
      </c>
    </row>
    <row r="89" spans="2:27">
      <c r="B89" s="130"/>
      <c r="C89" s="114"/>
      <c r="D89" s="133"/>
      <c r="E89" s="117"/>
      <c r="F89" s="17" t="s">
        <v>196</v>
      </c>
      <c r="G89" s="19" t="s">
        <v>197</v>
      </c>
      <c r="H89" s="15"/>
      <c r="I89" s="77"/>
      <c r="J89" s="5">
        <f t="shared" si="14"/>
        <v>0</v>
      </c>
      <c r="K89" s="75"/>
      <c r="L89" s="80"/>
      <c r="M89" s="78">
        <f t="shared" si="15"/>
        <v>0</v>
      </c>
      <c r="N89" s="15">
        <f t="shared" si="16"/>
        <v>0</v>
      </c>
      <c r="O89" s="75">
        <f t="shared" si="17"/>
        <v>0</v>
      </c>
      <c r="P89" s="80"/>
      <c r="Q89" s="78">
        <f t="shared" si="18"/>
        <v>0</v>
      </c>
      <c r="R89" s="15">
        <f t="shared" si="19"/>
        <v>0</v>
      </c>
      <c r="S89" s="75">
        <f t="shared" si="20"/>
        <v>0</v>
      </c>
      <c r="T89" s="80"/>
      <c r="U89" s="77">
        <f t="shared" si="21"/>
        <v>0</v>
      </c>
      <c r="V89" s="5">
        <f t="shared" si="22"/>
        <v>0</v>
      </c>
      <c r="W89" s="75">
        <f t="shared" si="23"/>
        <v>0</v>
      </c>
      <c r="X89" s="80"/>
      <c r="Y89" s="77">
        <f t="shared" si="13"/>
        <v>0</v>
      </c>
      <c r="Z89" s="77">
        <f t="shared" si="24"/>
        <v>0</v>
      </c>
      <c r="AA89" s="75">
        <f t="shared" si="25"/>
        <v>0</v>
      </c>
    </row>
    <row r="90" spans="2:27">
      <c r="B90" s="130"/>
      <c r="C90" s="114"/>
      <c r="D90" s="133"/>
      <c r="E90" s="117"/>
      <c r="F90" s="17" t="s">
        <v>198</v>
      </c>
      <c r="G90" s="19" t="s">
        <v>199</v>
      </c>
      <c r="H90" s="15"/>
      <c r="I90" s="77"/>
      <c r="J90" s="5">
        <f t="shared" si="14"/>
        <v>0</v>
      </c>
      <c r="K90" s="75"/>
      <c r="L90" s="80"/>
      <c r="M90" s="78">
        <f t="shared" si="15"/>
        <v>0</v>
      </c>
      <c r="N90" s="15">
        <f t="shared" si="16"/>
        <v>0</v>
      </c>
      <c r="O90" s="75">
        <f t="shared" si="17"/>
        <v>0</v>
      </c>
      <c r="P90" s="80"/>
      <c r="Q90" s="78">
        <f t="shared" si="18"/>
        <v>0</v>
      </c>
      <c r="R90" s="15">
        <f t="shared" si="19"/>
        <v>0</v>
      </c>
      <c r="S90" s="75">
        <f t="shared" si="20"/>
        <v>0</v>
      </c>
      <c r="T90" s="80"/>
      <c r="U90" s="77">
        <f t="shared" si="21"/>
        <v>0</v>
      </c>
      <c r="V90" s="5">
        <f t="shared" si="22"/>
        <v>0</v>
      </c>
      <c r="W90" s="75">
        <f t="shared" si="23"/>
        <v>0</v>
      </c>
      <c r="X90" s="80"/>
      <c r="Y90" s="77">
        <f t="shared" si="13"/>
        <v>0</v>
      </c>
      <c r="Z90" s="77">
        <f t="shared" si="24"/>
        <v>0</v>
      </c>
      <c r="AA90" s="75">
        <f t="shared" si="25"/>
        <v>0</v>
      </c>
    </row>
    <row r="91" spans="2:27">
      <c r="B91" s="130"/>
      <c r="C91" s="114"/>
      <c r="D91" s="133"/>
      <c r="E91" s="117"/>
      <c r="F91" s="17" t="s">
        <v>200</v>
      </c>
      <c r="G91" s="19" t="s">
        <v>201</v>
      </c>
      <c r="H91" s="15"/>
      <c r="I91" s="77"/>
      <c r="J91" s="5">
        <f t="shared" si="14"/>
        <v>0</v>
      </c>
      <c r="K91" s="75"/>
      <c r="L91" s="80"/>
      <c r="M91" s="78">
        <f t="shared" si="15"/>
        <v>0</v>
      </c>
      <c r="N91" s="15">
        <f t="shared" si="16"/>
        <v>0</v>
      </c>
      <c r="O91" s="75">
        <f t="shared" si="17"/>
        <v>0</v>
      </c>
      <c r="P91" s="80"/>
      <c r="Q91" s="78">
        <f t="shared" si="18"/>
        <v>0</v>
      </c>
      <c r="R91" s="15">
        <f t="shared" si="19"/>
        <v>0</v>
      </c>
      <c r="S91" s="75">
        <f t="shared" si="20"/>
        <v>0</v>
      </c>
      <c r="T91" s="80"/>
      <c r="U91" s="77">
        <f t="shared" si="21"/>
        <v>0</v>
      </c>
      <c r="V91" s="5">
        <f t="shared" si="22"/>
        <v>0</v>
      </c>
      <c r="W91" s="75">
        <f t="shared" si="23"/>
        <v>0</v>
      </c>
      <c r="X91" s="80"/>
      <c r="Y91" s="77">
        <f t="shared" si="13"/>
        <v>0</v>
      </c>
      <c r="Z91" s="77">
        <f t="shared" si="24"/>
        <v>0</v>
      </c>
      <c r="AA91" s="75">
        <f t="shared" si="25"/>
        <v>0</v>
      </c>
    </row>
    <row r="92" spans="2:27">
      <c r="B92" s="130"/>
      <c r="C92" s="114"/>
      <c r="D92" s="133"/>
      <c r="E92" s="117"/>
      <c r="F92" s="17" t="s">
        <v>202</v>
      </c>
      <c r="G92" s="19" t="s">
        <v>203</v>
      </c>
      <c r="H92" s="15"/>
      <c r="I92" s="77"/>
      <c r="J92" s="5">
        <f t="shared" si="14"/>
        <v>0</v>
      </c>
      <c r="K92" s="75"/>
      <c r="L92" s="80"/>
      <c r="M92" s="78">
        <f t="shared" si="15"/>
        <v>0</v>
      </c>
      <c r="N92" s="15">
        <f t="shared" si="16"/>
        <v>0</v>
      </c>
      <c r="O92" s="75">
        <f t="shared" si="17"/>
        <v>0</v>
      </c>
      <c r="P92" s="80"/>
      <c r="Q92" s="78">
        <f t="shared" si="18"/>
        <v>0</v>
      </c>
      <c r="R92" s="15">
        <f t="shared" si="19"/>
        <v>0</v>
      </c>
      <c r="S92" s="75">
        <f t="shared" si="20"/>
        <v>0</v>
      </c>
      <c r="T92" s="80"/>
      <c r="U92" s="77">
        <f t="shared" si="21"/>
        <v>0</v>
      </c>
      <c r="V92" s="5">
        <f t="shared" si="22"/>
        <v>0</v>
      </c>
      <c r="W92" s="75">
        <f t="shared" si="23"/>
        <v>0</v>
      </c>
      <c r="X92" s="80"/>
      <c r="Y92" s="77">
        <f t="shared" si="13"/>
        <v>0</v>
      </c>
      <c r="Z92" s="77">
        <f t="shared" si="24"/>
        <v>0</v>
      </c>
      <c r="AA92" s="75">
        <f t="shared" si="25"/>
        <v>0</v>
      </c>
    </row>
    <row r="93" spans="2:27">
      <c r="B93" s="130"/>
      <c r="C93" s="114"/>
      <c r="D93" s="133"/>
      <c r="E93" s="117"/>
      <c r="F93" s="17" t="s">
        <v>204</v>
      </c>
      <c r="G93" s="19" t="s">
        <v>205</v>
      </c>
      <c r="H93" s="15"/>
      <c r="I93" s="77"/>
      <c r="J93" s="5">
        <f t="shared" si="14"/>
        <v>0</v>
      </c>
      <c r="K93" s="75"/>
      <c r="L93" s="80"/>
      <c r="M93" s="78">
        <f t="shared" si="15"/>
        <v>0</v>
      </c>
      <c r="N93" s="15">
        <f t="shared" si="16"/>
        <v>0</v>
      </c>
      <c r="O93" s="75">
        <f t="shared" si="17"/>
        <v>0</v>
      </c>
      <c r="P93" s="80"/>
      <c r="Q93" s="78">
        <f t="shared" si="18"/>
        <v>0</v>
      </c>
      <c r="R93" s="15">
        <f t="shared" si="19"/>
        <v>0</v>
      </c>
      <c r="S93" s="75">
        <f t="shared" si="20"/>
        <v>0</v>
      </c>
      <c r="T93" s="80"/>
      <c r="U93" s="77">
        <f t="shared" si="21"/>
        <v>0</v>
      </c>
      <c r="V93" s="5">
        <f t="shared" si="22"/>
        <v>0</v>
      </c>
      <c r="W93" s="75">
        <f t="shared" si="23"/>
        <v>0</v>
      </c>
      <c r="X93" s="80"/>
      <c r="Y93" s="77">
        <f t="shared" si="13"/>
        <v>0</v>
      </c>
      <c r="Z93" s="77">
        <f t="shared" si="24"/>
        <v>0</v>
      </c>
      <c r="AA93" s="75">
        <f t="shared" si="25"/>
        <v>0</v>
      </c>
    </row>
    <row r="94" spans="2:27">
      <c r="B94" s="130"/>
      <c r="C94" s="114"/>
      <c r="D94" s="133"/>
      <c r="E94" s="117"/>
      <c r="F94" s="17" t="s">
        <v>206</v>
      </c>
      <c r="G94" s="19" t="s">
        <v>207</v>
      </c>
      <c r="H94" s="15"/>
      <c r="I94" s="77"/>
      <c r="J94" s="5">
        <f t="shared" si="14"/>
        <v>0</v>
      </c>
      <c r="K94" s="75"/>
      <c r="L94" s="80"/>
      <c r="M94" s="78">
        <f t="shared" si="15"/>
        <v>0</v>
      </c>
      <c r="N94" s="15">
        <f t="shared" si="16"/>
        <v>0</v>
      </c>
      <c r="O94" s="75">
        <f t="shared" si="17"/>
        <v>0</v>
      </c>
      <c r="P94" s="80"/>
      <c r="Q94" s="78">
        <f t="shared" si="18"/>
        <v>0</v>
      </c>
      <c r="R94" s="15">
        <f t="shared" si="19"/>
        <v>0</v>
      </c>
      <c r="S94" s="75">
        <f t="shared" si="20"/>
        <v>0</v>
      </c>
      <c r="T94" s="80"/>
      <c r="U94" s="77">
        <f t="shared" si="21"/>
        <v>0</v>
      </c>
      <c r="V94" s="5">
        <f t="shared" si="22"/>
        <v>0</v>
      </c>
      <c r="W94" s="75">
        <f t="shared" si="23"/>
        <v>0</v>
      </c>
      <c r="X94" s="80"/>
      <c r="Y94" s="77">
        <f t="shared" si="13"/>
        <v>0</v>
      </c>
      <c r="Z94" s="77">
        <f t="shared" si="24"/>
        <v>0</v>
      </c>
      <c r="AA94" s="75">
        <f t="shared" si="25"/>
        <v>0</v>
      </c>
    </row>
    <row r="95" spans="2:27">
      <c r="B95" s="130"/>
      <c r="C95" s="114"/>
      <c r="D95" s="133"/>
      <c r="E95" s="117"/>
      <c r="F95" s="17" t="s">
        <v>208</v>
      </c>
      <c r="G95" s="19" t="s">
        <v>209</v>
      </c>
      <c r="H95" s="15"/>
      <c r="I95" s="77"/>
      <c r="J95" s="5">
        <f t="shared" si="14"/>
        <v>0</v>
      </c>
      <c r="K95" s="75"/>
      <c r="L95" s="80"/>
      <c r="M95" s="78">
        <f t="shared" si="15"/>
        <v>0</v>
      </c>
      <c r="N95" s="15">
        <f t="shared" si="16"/>
        <v>0</v>
      </c>
      <c r="O95" s="75">
        <f t="shared" si="17"/>
        <v>0</v>
      </c>
      <c r="P95" s="80"/>
      <c r="Q95" s="78">
        <f t="shared" si="18"/>
        <v>0</v>
      </c>
      <c r="R95" s="15">
        <f t="shared" si="19"/>
        <v>0</v>
      </c>
      <c r="S95" s="75">
        <f t="shared" si="20"/>
        <v>0</v>
      </c>
      <c r="T95" s="80"/>
      <c r="U95" s="77">
        <f t="shared" si="21"/>
        <v>0</v>
      </c>
      <c r="V95" s="5">
        <f t="shared" si="22"/>
        <v>0</v>
      </c>
      <c r="W95" s="75">
        <f t="shared" si="23"/>
        <v>0</v>
      </c>
      <c r="X95" s="80"/>
      <c r="Y95" s="77">
        <f t="shared" si="13"/>
        <v>0</v>
      </c>
      <c r="Z95" s="77">
        <f t="shared" si="24"/>
        <v>0</v>
      </c>
      <c r="AA95" s="75">
        <f t="shared" si="25"/>
        <v>0</v>
      </c>
    </row>
    <row r="96" spans="2:27">
      <c r="B96" s="130"/>
      <c r="C96" s="114"/>
      <c r="D96" s="133"/>
      <c r="E96" s="117"/>
      <c r="F96" s="17" t="s">
        <v>210</v>
      </c>
      <c r="G96" s="19" t="s">
        <v>211</v>
      </c>
      <c r="H96" s="15"/>
      <c r="I96" s="77"/>
      <c r="J96" s="5">
        <f t="shared" si="14"/>
        <v>0</v>
      </c>
      <c r="K96" s="75"/>
      <c r="L96" s="80"/>
      <c r="M96" s="78">
        <f t="shared" si="15"/>
        <v>0</v>
      </c>
      <c r="N96" s="15">
        <f t="shared" si="16"/>
        <v>0</v>
      </c>
      <c r="O96" s="75">
        <f t="shared" si="17"/>
        <v>0</v>
      </c>
      <c r="P96" s="80"/>
      <c r="Q96" s="78">
        <f t="shared" si="18"/>
        <v>0</v>
      </c>
      <c r="R96" s="15">
        <f t="shared" si="19"/>
        <v>0</v>
      </c>
      <c r="S96" s="75">
        <f t="shared" si="20"/>
        <v>0</v>
      </c>
      <c r="T96" s="80"/>
      <c r="U96" s="77">
        <f t="shared" si="21"/>
        <v>0</v>
      </c>
      <c r="V96" s="5">
        <f t="shared" si="22"/>
        <v>0</v>
      </c>
      <c r="W96" s="75">
        <f t="shared" si="23"/>
        <v>0</v>
      </c>
      <c r="X96" s="80"/>
      <c r="Y96" s="77">
        <f t="shared" si="13"/>
        <v>0</v>
      </c>
      <c r="Z96" s="77">
        <f t="shared" si="24"/>
        <v>0</v>
      </c>
      <c r="AA96" s="75">
        <f t="shared" si="25"/>
        <v>0</v>
      </c>
    </row>
    <row r="97" spans="2:27">
      <c r="B97" s="130"/>
      <c r="C97" s="114"/>
      <c r="D97" s="133"/>
      <c r="E97" s="117"/>
      <c r="F97" s="17" t="s">
        <v>212</v>
      </c>
      <c r="G97" s="19" t="s">
        <v>213</v>
      </c>
      <c r="H97" s="15"/>
      <c r="I97" s="77"/>
      <c r="J97" s="5">
        <f t="shared" si="14"/>
        <v>0</v>
      </c>
      <c r="K97" s="75"/>
      <c r="L97" s="80"/>
      <c r="M97" s="78">
        <f t="shared" si="15"/>
        <v>0</v>
      </c>
      <c r="N97" s="15">
        <f t="shared" si="16"/>
        <v>0</v>
      </c>
      <c r="O97" s="75">
        <f t="shared" si="17"/>
        <v>0</v>
      </c>
      <c r="P97" s="80"/>
      <c r="Q97" s="78">
        <f t="shared" si="18"/>
        <v>0</v>
      </c>
      <c r="R97" s="15">
        <f t="shared" si="19"/>
        <v>0</v>
      </c>
      <c r="S97" s="75">
        <f t="shared" si="20"/>
        <v>0</v>
      </c>
      <c r="T97" s="80"/>
      <c r="U97" s="77">
        <f t="shared" si="21"/>
        <v>0</v>
      </c>
      <c r="V97" s="5">
        <f t="shared" si="22"/>
        <v>0</v>
      </c>
      <c r="W97" s="75">
        <f t="shared" si="23"/>
        <v>0</v>
      </c>
      <c r="X97" s="80"/>
      <c r="Y97" s="77">
        <f t="shared" si="13"/>
        <v>0</v>
      </c>
      <c r="Z97" s="77">
        <f t="shared" si="24"/>
        <v>0</v>
      </c>
      <c r="AA97" s="75">
        <f t="shared" si="25"/>
        <v>0</v>
      </c>
    </row>
    <row r="98" spans="2:27">
      <c r="B98" s="130"/>
      <c r="C98" s="114"/>
      <c r="D98" s="133"/>
      <c r="E98" s="117"/>
      <c r="F98" s="17" t="s">
        <v>214</v>
      </c>
      <c r="G98" s="19" t="s">
        <v>215</v>
      </c>
      <c r="H98" s="15"/>
      <c r="I98" s="77"/>
      <c r="J98" s="5">
        <f t="shared" si="14"/>
        <v>0</v>
      </c>
      <c r="K98" s="75"/>
      <c r="L98" s="80"/>
      <c r="M98" s="78">
        <f t="shared" si="15"/>
        <v>0</v>
      </c>
      <c r="N98" s="15">
        <f t="shared" si="16"/>
        <v>0</v>
      </c>
      <c r="O98" s="75">
        <f t="shared" si="17"/>
        <v>0</v>
      </c>
      <c r="P98" s="80"/>
      <c r="Q98" s="78">
        <f t="shared" si="18"/>
        <v>0</v>
      </c>
      <c r="R98" s="15">
        <f t="shared" si="19"/>
        <v>0</v>
      </c>
      <c r="S98" s="75">
        <f t="shared" si="20"/>
        <v>0</v>
      </c>
      <c r="T98" s="80"/>
      <c r="U98" s="77">
        <f t="shared" si="21"/>
        <v>0</v>
      </c>
      <c r="V98" s="5">
        <f t="shared" si="22"/>
        <v>0</v>
      </c>
      <c r="W98" s="75">
        <f t="shared" si="23"/>
        <v>0</v>
      </c>
      <c r="X98" s="80"/>
      <c r="Y98" s="77">
        <f t="shared" si="13"/>
        <v>0</v>
      </c>
      <c r="Z98" s="77">
        <f t="shared" si="24"/>
        <v>0</v>
      </c>
      <c r="AA98" s="75">
        <f t="shared" si="25"/>
        <v>0</v>
      </c>
    </row>
    <row r="99" spans="2:27">
      <c r="B99" s="130"/>
      <c r="C99" s="114"/>
      <c r="D99" s="133"/>
      <c r="E99" s="117"/>
      <c r="F99" s="17" t="s">
        <v>216</v>
      </c>
      <c r="G99" s="19" t="s">
        <v>217</v>
      </c>
      <c r="H99" s="15"/>
      <c r="I99" s="77"/>
      <c r="J99" s="5">
        <f t="shared" si="14"/>
        <v>0</v>
      </c>
      <c r="K99" s="75"/>
      <c r="L99" s="80"/>
      <c r="M99" s="78">
        <f t="shared" si="15"/>
        <v>0</v>
      </c>
      <c r="N99" s="15">
        <f t="shared" si="16"/>
        <v>0</v>
      </c>
      <c r="O99" s="75">
        <f t="shared" si="17"/>
        <v>0</v>
      </c>
      <c r="P99" s="80"/>
      <c r="Q99" s="78">
        <f t="shared" si="18"/>
        <v>0</v>
      </c>
      <c r="R99" s="15">
        <f t="shared" si="19"/>
        <v>0</v>
      </c>
      <c r="S99" s="75">
        <f t="shared" si="20"/>
        <v>0</v>
      </c>
      <c r="T99" s="80"/>
      <c r="U99" s="77">
        <f t="shared" si="21"/>
        <v>0</v>
      </c>
      <c r="V99" s="5">
        <f t="shared" si="22"/>
        <v>0</v>
      </c>
      <c r="W99" s="75">
        <f t="shared" si="23"/>
        <v>0</v>
      </c>
      <c r="X99" s="80"/>
      <c r="Y99" s="77">
        <f t="shared" si="13"/>
        <v>0</v>
      </c>
      <c r="Z99" s="77">
        <f t="shared" si="24"/>
        <v>0</v>
      </c>
      <c r="AA99" s="75">
        <f t="shared" si="25"/>
        <v>0</v>
      </c>
    </row>
    <row r="100" spans="2:27">
      <c r="B100" s="130"/>
      <c r="C100" s="114"/>
      <c r="D100" s="133"/>
      <c r="E100" s="117"/>
      <c r="F100" s="17" t="s">
        <v>218</v>
      </c>
      <c r="G100" s="19" t="s">
        <v>219</v>
      </c>
      <c r="H100" s="15"/>
      <c r="I100" s="77"/>
      <c r="J100" s="5">
        <f t="shared" si="14"/>
        <v>0</v>
      </c>
      <c r="K100" s="75"/>
      <c r="L100" s="80"/>
      <c r="M100" s="78">
        <f t="shared" si="15"/>
        <v>0</v>
      </c>
      <c r="N100" s="15">
        <f t="shared" si="16"/>
        <v>0</v>
      </c>
      <c r="O100" s="75">
        <f t="shared" si="17"/>
        <v>0</v>
      </c>
      <c r="P100" s="80"/>
      <c r="Q100" s="78">
        <f t="shared" si="18"/>
        <v>0</v>
      </c>
      <c r="R100" s="15">
        <f t="shared" si="19"/>
        <v>0</v>
      </c>
      <c r="S100" s="75">
        <f t="shared" si="20"/>
        <v>0</v>
      </c>
      <c r="T100" s="80"/>
      <c r="U100" s="77">
        <f t="shared" si="21"/>
        <v>0</v>
      </c>
      <c r="V100" s="5">
        <f t="shared" si="22"/>
        <v>0</v>
      </c>
      <c r="W100" s="75">
        <f t="shared" si="23"/>
        <v>0</v>
      </c>
      <c r="X100" s="80"/>
      <c r="Y100" s="77">
        <f t="shared" si="13"/>
        <v>0</v>
      </c>
      <c r="Z100" s="77">
        <f t="shared" si="24"/>
        <v>0</v>
      </c>
      <c r="AA100" s="75">
        <f t="shared" si="25"/>
        <v>0</v>
      </c>
    </row>
    <row r="101" spans="2:27">
      <c r="B101" s="130"/>
      <c r="C101" s="114"/>
      <c r="D101" s="133"/>
      <c r="E101" s="117"/>
      <c r="F101" s="17" t="s">
        <v>220</v>
      </c>
      <c r="G101" s="19" t="s">
        <v>221</v>
      </c>
      <c r="H101" s="15"/>
      <c r="I101" s="77"/>
      <c r="J101" s="5">
        <f t="shared" si="14"/>
        <v>0</v>
      </c>
      <c r="K101" s="75"/>
      <c r="L101" s="80"/>
      <c r="M101" s="78">
        <f t="shared" si="15"/>
        <v>0</v>
      </c>
      <c r="N101" s="15">
        <f t="shared" si="16"/>
        <v>0</v>
      </c>
      <c r="O101" s="75">
        <f t="shared" si="17"/>
        <v>0</v>
      </c>
      <c r="P101" s="80"/>
      <c r="Q101" s="78">
        <f t="shared" si="18"/>
        <v>0</v>
      </c>
      <c r="R101" s="15">
        <f t="shared" si="19"/>
        <v>0</v>
      </c>
      <c r="S101" s="75">
        <f t="shared" si="20"/>
        <v>0</v>
      </c>
      <c r="T101" s="80"/>
      <c r="U101" s="77">
        <f t="shared" si="21"/>
        <v>0</v>
      </c>
      <c r="V101" s="5">
        <f t="shared" si="22"/>
        <v>0</v>
      </c>
      <c r="W101" s="75">
        <f t="shared" si="23"/>
        <v>0</v>
      </c>
      <c r="X101" s="80"/>
      <c r="Y101" s="77">
        <f t="shared" si="13"/>
        <v>0</v>
      </c>
      <c r="Z101" s="77">
        <f t="shared" si="24"/>
        <v>0</v>
      </c>
      <c r="AA101" s="75">
        <f t="shared" si="25"/>
        <v>0</v>
      </c>
    </row>
    <row r="102" spans="2:27">
      <c r="B102" s="130"/>
      <c r="C102" s="114"/>
      <c r="D102" s="133"/>
      <c r="E102" s="117"/>
      <c r="F102" s="17" t="s">
        <v>222</v>
      </c>
      <c r="G102" s="19" t="s">
        <v>223</v>
      </c>
      <c r="H102" s="15"/>
      <c r="I102" s="77"/>
      <c r="J102" s="5">
        <f t="shared" si="14"/>
        <v>0</v>
      </c>
      <c r="K102" s="75"/>
      <c r="L102" s="80"/>
      <c r="M102" s="78">
        <f t="shared" si="15"/>
        <v>0</v>
      </c>
      <c r="N102" s="15">
        <f t="shared" si="16"/>
        <v>0</v>
      </c>
      <c r="O102" s="75">
        <f t="shared" si="17"/>
        <v>0</v>
      </c>
      <c r="P102" s="80"/>
      <c r="Q102" s="78">
        <f t="shared" si="18"/>
        <v>0</v>
      </c>
      <c r="R102" s="15">
        <f t="shared" si="19"/>
        <v>0</v>
      </c>
      <c r="S102" s="75">
        <f t="shared" si="20"/>
        <v>0</v>
      </c>
      <c r="T102" s="80"/>
      <c r="U102" s="77">
        <f t="shared" si="21"/>
        <v>0</v>
      </c>
      <c r="V102" s="5">
        <f t="shared" si="22"/>
        <v>0</v>
      </c>
      <c r="W102" s="75">
        <f t="shared" si="23"/>
        <v>0</v>
      </c>
      <c r="X102" s="80"/>
      <c r="Y102" s="77">
        <f t="shared" si="13"/>
        <v>0</v>
      </c>
      <c r="Z102" s="77">
        <f t="shared" si="24"/>
        <v>0</v>
      </c>
      <c r="AA102" s="75">
        <f t="shared" si="25"/>
        <v>0</v>
      </c>
    </row>
    <row r="103" spans="2:27">
      <c r="B103" s="130"/>
      <c r="C103" s="114"/>
      <c r="D103" s="133"/>
      <c r="E103" s="117"/>
      <c r="F103" s="17" t="s">
        <v>224</v>
      </c>
      <c r="G103" s="19" t="s">
        <v>225</v>
      </c>
      <c r="H103" s="15"/>
      <c r="I103" s="77"/>
      <c r="J103" s="5">
        <f t="shared" si="14"/>
        <v>0</v>
      </c>
      <c r="K103" s="75"/>
      <c r="L103" s="80"/>
      <c r="M103" s="78">
        <f t="shared" si="15"/>
        <v>0</v>
      </c>
      <c r="N103" s="15">
        <f t="shared" si="16"/>
        <v>0</v>
      </c>
      <c r="O103" s="75">
        <f t="shared" si="17"/>
        <v>0</v>
      </c>
      <c r="P103" s="80"/>
      <c r="Q103" s="78">
        <f t="shared" si="18"/>
        <v>0</v>
      </c>
      <c r="R103" s="15">
        <f t="shared" si="19"/>
        <v>0</v>
      </c>
      <c r="S103" s="75">
        <f t="shared" si="20"/>
        <v>0</v>
      </c>
      <c r="T103" s="80"/>
      <c r="U103" s="77">
        <f t="shared" si="21"/>
        <v>0</v>
      </c>
      <c r="V103" s="5">
        <f t="shared" si="22"/>
        <v>0</v>
      </c>
      <c r="W103" s="75">
        <f t="shared" si="23"/>
        <v>0</v>
      </c>
      <c r="X103" s="80"/>
      <c r="Y103" s="77">
        <f t="shared" si="13"/>
        <v>0</v>
      </c>
      <c r="Z103" s="77">
        <f t="shared" si="24"/>
        <v>0</v>
      </c>
      <c r="AA103" s="75">
        <f t="shared" si="25"/>
        <v>0</v>
      </c>
    </row>
    <row r="104" spans="2:27">
      <c r="B104" s="130"/>
      <c r="C104" s="114"/>
      <c r="D104" s="133"/>
      <c r="E104" s="117"/>
      <c r="F104" s="17" t="s">
        <v>226</v>
      </c>
      <c r="G104" s="19" t="s">
        <v>227</v>
      </c>
      <c r="H104" s="15"/>
      <c r="I104" s="77"/>
      <c r="J104" s="5">
        <f t="shared" si="14"/>
        <v>0</v>
      </c>
      <c r="K104" s="75"/>
      <c r="L104" s="80"/>
      <c r="M104" s="78">
        <f t="shared" si="15"/>
        <v>0</v>
      </c>
      <c r="N104" s="15">
        <f t="shared" si="16"/>
        <v>0</v>
      </c>
      <c r="O104" s="75">
        <f t="shared" si="17"/>
        <v>0</v>
      </c>
      <c r="P104" s="80"/>
      <c r="Q104" s="78">
        <f t="shared" si="18"/>
        <v>0</v>
      </c>
      <c r="R104" s="15">
        <f t="shared" si="19"/>
        <v>0</v>
      </c>
      <c r="S104" s="75">
        <f t="shared" si="20"/>
        <v>0</v>
      </c>
      <c r="T104" s="80"/>
      <c r="U104" s="77">
        <f t="shared" si="21"/>
        <v>0</v>
      </c>
      <c r="V104" s="5">
        <f t="shared" si="22"/>
        <v>0</v>
      </c>
      <c r="W104" s="75">
        <f t="shared" si="23"/>
        <v>0</v>
      </c>
      <c r="X104" s="80"/>
      <c r="Y104" s="77">
        <f t="shared" si="13"/>
        <v>0</v>
      </c>
      <c r="Z104" s="77">
        <f t="shared" si="24"/>
        <v>0</v>
      </c>
      <c r="AA104" s="75">
        <f t="shared" si="25"/>
        <v>0</v>
      </c>
    </row>
    <row r="105" spans="2:27">
      <c r="B105" s="130"/>
      <c r="C105" s="114"/>
      <c r="D105" s="133"/>
      <c r="E105" s="117"/>
      <c r="F105" s="17" t="s">
        <v>228</v>
      </c>
      <c r="G105" s="19" t="s">
        <v>229</v>
      </c>
      <c r="H105" s="15"/>
      <c r="I105" s="77"/>
      <c r="J105" s="5">
        <f t="shared" si="14"/>
        <v>0</v>
      </c>
      <c r="K105" s="75"/>
      <c r="L105" s="80"/>
      <c r="M105" s="78">
        <f t="shared" si="15"/>
        <v>0</v>
      </c>
      <c r="N105" s="15">
        <f t="shared" si="16"/>
        <v>0</v>
      </c>
      <c r="O105" s="75">
        <f t="shared" si="17"/>
        <v>0</v>
      </c>
      <c r="P105" s="80"/>
      <c r="Q105" s="78">
        <f t="shared" si="18"/>
        <v>0</v>
      </c>
      <c r="R105" s="15">
        <f t="shared" si="19"/>
        <v>0</v>
      </c>
      <c r="S105" s="75">
        <f t="shared" si="20"/>
        <v>0</v>
      </c>
      <c r="T105" s="80"/>
      <c r="U105" s="77">
        <f t="shared" si="21"/>
        <v>0</v>
      </c>
      <c r="V105" s="5">
        <f t="shared" si="22"/>
        <v>0</v>
      </c>
      <c r="W105" s="75">
        <f t="shared" si="23"/>
        <v>0</v>
      </c>
      <c r="X105" s="80"/>
      <c r="Y105" s="77">
        <f t="shared" si="13"/>
        <v>0</v>
      </c>
      <c r="Z105" s="77">
        <f t="shared" si="24"/>
        <v>0</v>
      </c>
      <c r="AA105" s="75">
        <f t="shared" si="25"/>
        <v>0</v>
      </c>
    </row>
    <row r="106" spans="2:27">
      <c r="B106" s="130"/>
      <c r="C106" s="114"/>
      <c r="D106" s="133"/>
      <c r="E106" s="117"/>
      <c r="F106" s="17" t="s">
        <v>230</v>
      </c>
      <c r="G106" s="19" t="s">
        <v>231</v>
      </c>
      <c r="H106" s="15"/>
      <c r="I106" s="77"/>
      <c r="J106" s="5">
        <f t="shared" si="14"/>
        <v>0</v>
      </c>
      <c r="K106" s="75"/>
      <c r="L106" s="80"/>
      <c r="M106" s="78">
        <f t="shared" si="15"/>
        <v>0</v>
      </c>
      <c r="N106" s="15">
        <f t="shared" si="16"/>
        <v>0</v>
      </c>
      <c r="O106" s="75">
        <f t="shared" si="17"/>
        <v>0</v>
      </c>
      <c r="P106" s="80"/>
      <c r="Q106" s="78">
        <f t="shared" si="18"/>
        <v>0</v>
      </c>
      <c r="R106" s="15">
        <f t="shared" si="19"/>
        <v>0</v>
      </c>
      <c r="S106" s="75">
        <f t="shared" si="20"/>
        <v>0</v>
      </c>
      <c r="T106" s="80"/>
      <c r="U106" s="77">
        <f t="shared" si="21"/>
        <v>0</v>
      </c>
      <c r="V106" s="5">
        <f t="shared" si="22"/>
        <v>0</v>
      </c>
      <c r="W106" s="75">
        <f t="shared" si="23"/>
        <v>0</v>
      </c>
      <c r="X106" s="80"/>
      <c r="Y106" s="77">
        <f t="shared" si="13"/>
        <v>0</v>
      </c>
      <c r="Z106" s="77">
        <f t="shared" si="24"/>
        <v>0</v>
      </c>
      <c r="AA106" s="75">
        <f t="shared" si="25"/>
        <v>0</v>
      </c>
    </row>
    <row r="107" spans="2:27">
      <c r="B107" s="130"/>
      <c r="C107" s="114"/>
      <c r="D107" s="133"/>
      <c r="E107" s="117"/>
      <c r="F107" s="17" t="s">
        <v>232</v>
      </c>
      <c r="G107" s="19" t="s">
        <v>233</v>
      </c>
      <c r="H107" s="15"/>
      <c r="I107" s="77"/>
      <c r="J107" s="5">
        <f t="shared" si="14"/>
        <v>0</v>
      </c>
      <c r="K107" s="75"/>
      <c r="L107" s="80"/>
      <c r="M107" s="78">
        <f t="shared" si="15"/>
        <v>0</v>
      </c>
      <c r="N107" s="15">
        <f t="shared" si="16"/>
        <v>0</v>
      </c>
      <c r="O107" s="75">
        <f t="shared" si="17"/>
        <v>0</v>
      </c>
      <c r="P107" s="80"/>
      <c r="Q107" s="78">
        <f t="shared" si="18"/>
        <v>0</v>
      </c>
      <c r="R107" s="15">
        <f t="shared" si="19"/>
        <v>0</v>
      </c>
      <c r="S107" s="75">
        <f t="shared" si="20"/>
        <v>0</v>
      </c>
      <c r="T107" s="80"/>
      <c r="U107" s="77">
        <f t="shared" si="21"/>
        <v>0</v>
      </c>
      <c r="V107" s="5">
        <f t="shared" si="22"/>
        <v>0</v>
      </c>
      <c r="W107" s="75">
        <f t="shared" si="23"/>
        <v>0</v>
      </c>
      <c r="X107" s="80"/>
      <c r="Y107" s="77">
        <f t="shared" si="13"/>
        <v>0</v>
      </c>
      <c r="Z107" s="77">
        <f t="shared" si="24"/>
        <v>0</v>
      </c>
      <c r="AA107" s="75">
        <f t="shared" si="25"/>
        <v>0</v>
      </c>
    </row>
    <row r="108" spans="2:27">
      <c r="B108" s="130"/>
      <c r="C108" s="114"/>
      <c r="D108" s="133"/>
      <c r="E108" s="117"/>
      <c r="F108" s="17" t="s">
        <v>234</v>
      </c>
      <c r="G108" s="19" t="s">
        <v>235</v>
      </c>
      <c r="H108" s="15"/>
      <c r="I108" s="77"/>
      <c r="J108" s="5">
        <f t="shared" si="14"/>
        <v>0</v>
      </c>
      <c r="K108" s="75"/>
      <c r="L108" s="80"/>
      <c r="M108" s="78">
        <f t="shared" si="15"/>
        <v>0</v>
      </c>
      <c r="N108" s="15">
        <f t="shared" si="16"/>
        <v>0</v>
      </c>
      <c r="O108" s="75">
        <f t="shared" si="17"/>
        <v>0</v>
      </c>
      <c r="P108" s="80"/>
      <c r="Q108" s="78">
        <f t="shared" si="18"/>
        <v>0</v>
      </c>
      <c r="R108" s="15">
        <f t="shared" si="19"/>
        <v>0</v>
      </c>
      <c r="S108" s="75">
        <f t="shared" si="20"/>
        <v>0</v>
      </c>
      <c r="T108" s="80"/>
      <c r="U108" s="77">
        <f t="shared" si="21"/>
        <v>0</v>
      </c>
      <c r="V108" s="5">
        <f t="shared" si="22"/>
        <v>0</v>
      </c>
      <c r="W108" s="75">
        <f t="shared" si="23"/>
        <v>0</v>
      </c>
      <c r="X108" s="80"/>
      <c r="Y108" s="77">
        <f t="shared" si="13"/>
        <v>0</v>
      </c>
      <c r="Z108" s="77">
        <f t="shared" si="24"/>
        <v>0</v>
      </c>
      <c r="AA108" s="75">
        <f t="shared" si="25"/>
        <v>0</v>
      </c>
    </row>
    <row r="109" spans="2:27">
      <c r="B109" s="130"/>
      <c r="C109" s="114"/>
      <c r="D109" s="133"/>
      <c r="E109" s="117"/>
      <c r="F109" s="17" t="s">
        <v>236</v>
      </c>
      <c r="G109" s="19" t="s">
        <v>237</v>
      </c>
      <c r="H109" s="15"/>
      <c r="I109" s="77"/>
      <c r="J109" s="5">
        <f t="shared" si="14"/>
        <v>0</v>
      </c>
      <c r="K109" s="75"/>
      <c r="L109" s="80"/>
      <c r="M109" s="78">
        <f t="shared" si="15"/>
        <v>0</v>
      </c>
      <c r="N109" s="15">
        <f t="shared" si="16"/>
        <v>0</v>
      </c>
      <c r="O109" s="75">
        <f t="shared" si="17"/>
        <v>0</v>
      </c>
      <c r="P109" s="80"/>
      <c r="Q109" s="78">
        <f t="shared" si="18"/>
        <v>0</v>
      </c>
      <c r="R109" s="15">
        <f t="shared" si="19"/>
        <v>0</v>
      </c>
      <c r="S109" s="75">
        <f t="shared" si="20"/>
        <v>0</v>
      </c>
      <c r="T109" s="80"/>
      <c r="U109" s="77">
        <f t="shared" si="21"/>
        <v>0</v>
      </c>
      <c r="V109" s="5">
        <f t="shared" si="22"/>
        <v>0</v>
      </c>
      <c r="W109" s="75">
        <f t="shared" si="23"/>
        <v>0</v>
      </c>
      <c r="X109" s="80"/>
      <c r="Y109" s="77">
        <f t="shared" si="13"/>
        <v>0</v>
      </c>
      <c r="Z109" s="77">
        <f t="shared" si="24"/>
        <v>0</v>
      </c>
      <c r="AA109" s="75">
        <f t="shared" si="25"/>
        <v>0</v>
      </c>
    </row>
    <row r="110" spans="2:27" ht="13.8" thickBot="1">
      <c r="B110" s="131"/>
      <c r="C110" s="127"/>
      <c r="D110" s="134"/>
      <c r="E110" s="120"/>
      <c r="F110" s="25" t="s">
        <v>238</v>
      </c>
      <c r="G110" s="26" t="s">
        <v>239</v>
      </c>
      <c r="H110" s="15"/>
      <c r="I110" s="77"/>
      <c r="J110" s="5">
        <f t="shared" si="14"/>
        <v>0</v>
      </c>
      <c r="K110" s="75"/>
      <c r="L110" s="80"/>
      <c r="M110" s="78">
        <f t="shared" si="15"/>
        <v>0</v>
      </c>
      <c r="N110" s="15">
        <f t="shared" si="16"/>
        <v>0</v>
      </c>
      <c r="O110" s="75">
        <f t="shared" si="17"/>
        <v>0</v>
      </c>
      <c r="P110" s="80"/>
      <c r="Q110" s="78">
        <f t="shared" si="18"/>
        <v>0</v>
      </c>
      <c r="R110" s="15">
        <f t="shared" si="19"/>
        <v>0</v>
      </c>
      <c r="S110" s="75">
        <f t="shared" si="20"/>
        <v>0</v>
      </c>
      <c r="T110" s="80"/>
      <c r="U110" s="77">
        <f t="shared" si="21"/>
        <v>0</v>
      </c>
      <c r="V110" s="5">
        <f t="shared" si="22"/>
        <v>0</v>
      </c>
      <c r="W110" s="75">
        <f t="shared" si="23"/>
        <v>0</v>
      </c>
      <c r="X110" s="80"/>
      <c r="Y110" s="77">
        <f t="shared" si="13"/>
        <v>0</v>
      </c>
      <c r="Z110" s="77">
        <f t="shared" si="24"/>
        <v>0</v>
      </c>
      <c r="AA110" s="75">
        <f t="shared" si="25"/>
        <v>0</v>
      </c>
    </row>
    <row r="111" spans="2:27">
      <c r="B111" s="129">
        <v>3</v>
      </c>
      <c r="C111" s="128" t="s">
        <v>17</v>
      </c>
      <c r="D111" s="132">
        <v>3.1</v>
      </c>
      <c r="E111" s="116" t="s">
        <v>18</v>
      </c>
      <c r="F111" s="23" t="s">
        <v>240</v>
      </c>
      <c r="G111" s="24" t="s">
        <v>241</v>
      </c>
      <c r="H111" s="15">
        <v>65</v>
      </c>
      <c r="I111" s="77">
        <v>384091.18421052629</v>
      </c>
      <c r="J111" s="5"/>
      <c r="K111" s="75"/>
      <c r="L111" s="80"/>
      <c r="M111" s="78"/>
      <c r="N111" s="15"/>
      <c r="O111" s="75"/>
      <c r="P111" s="80"/>
      <c r="Q111" s="78">
        <f t="shared" si="18"/>
        <v>0</v>
      </c>
      <c r="R111" s="15"/>
      <c r="S111" s="75"/>
      <c r="T111" s="80"/>
      <c r="U111" s="77">
        <f t="shared" si="21"/>
        <v>0</v>
      </c>
      <c r="V111" s="5"/>
      <c r="W111" s="75"/>
      <c r="X111" s="80"/>
      <c r="Y111" s="77">
        <f t="shared" si="13"/>
        <v>0</v>
      </c>
      <c r="Z111" s="77"/>
      <c r="AA111" s="75"/>
    </row>
    <row r="112" spans="2:27">
      <c r="B112" s="130"/>
      <c r="C112" s="114"/>
      <c r="D112" s="133"/>
      <c r="E112" s="117"/>
      <c r="F112" s="17" t="s">
        <v>242</v>
      </c>
      <c r="G112" s="19" t="s">
        <v>243</v>
      </c>
      <c r="H112" s="15">
        <v>15</v>
      </c>
      <c r="I112" s="77">
        <v>384091.18421052635</v>
      </c>
      <c r="J112" s="5"/>
      <c r="K112" s="75"/>
      <c r="L112" s="80"/>
      <c r="M112" s="78"/>
      <c r="N112" s="15"/>
      <c r="O112" s="75"/>
      <c r="P112" s="80"/>
      <c r="Q112" s="78">
        <f t="shared" si="18"/>
        <v>0</v>
      </c>
      <c r="R112" s="15"/>
      <c r="S112" s="75"/>
      <c r="T112" s="80"/>
      <c r="U112" s="77">
        <f t="shared" si="21"/>
        <v>0</v>
      </c>
      <c r="V112" s="5"/>
      <c r="W112" s="75"/>
      <c r="X112" s="80"/>
      <c r="Y112" s="77">
        <f t="shared" si="13"/>
        <v>0</v>
      </c>
      <c r="Z112" s="77"/>
      <c r="AA112" s="75"/>
    </row>
    <row r="113" spans="2:27" ht="13.8" thickBot="1">
      <c r="B113" s="130"/>
      <c r="C113" s="114"/>
      <c r="D113" s="134"/>
      <c r="E113" s="120"/>
      <c r="F113" s="25" t="s">
        <v>244</v>
      </c>
      <c r="G113" s="26" t="s">
        <v>245</v>
      </c>
      <c r="H113" s="15">
        <v>34</v>
      </c>
      <c r="I113" s="77">
        <v>384091.18421052629</v>
      </c>
      <c r="J113" s="5"/>
      <c r="K113" s="75"/>
      <c r="L113" s="80"/>
      <c r="M113" s="78"/>
      <c r="N113" s="15"/>
      <c r="O113" s="75"/>
      <c r="P113" s="80"/>
      <c r="Q113" s="78">
        <f t="shared" si="18"/>
        <v>0</v>
      </c>
      <c r="R113" s="15"/>
      <c r="S113" s="75"/>
      <c r="T113" s="80"/>
      <c r="U113" s="77">
        <f t="shared" si="21"/>
        <v>0</v>
      </c>
      <c r="V113" s="5"/>
      <c r="W113" s="75"/>
      <c r="X113" s="80"/>
      <c r="Y113" s="77">
        <f t="shared" si="13"/>
        <v>0</v>
      </c>
      <c r="Z113" s="77"/>
      <c r="AA113" s="75"/>
    </row>
    <row r="114" spans="2:27">
      <c r="B114" s="130"/>
      <c r="C114" s="114"/>
      <c r="D114" s="132">
        <v>3.2</v>
      </c>
      <c r="E114" s="116" t="s">
        <v>21</v>
      </c>
      <c r="F114" s="23" t="s">
        <v>246</v>
      </c>
      <c r="G114" s="24" t="s">
        <v>247</v>
      </c>
      <c r="H114" s="15"/>
      <c r="I114" s="77"/>
      <c r="J114" s="5">
        <f t="shared" si="14"/>
        <v>0</v>
      </c>
      <c r="K114" s="75"/>
      <c r="L114" s="80"/>
      <c r="M114" s="78">
        <f t="shared" si="15"/>
        <v>0</v>
      </c>
      <c r="N114" s="15">
        <f t="shared" si="16"/>
        <v>0</v>
      </c>
      <c r="O114" s="75">
        <f t="shared" si="17"/>
        <v>0</v>
      </c>
      <c r="P114" s="80"/>
      <c r="Q114" s="78">
        <f t="shared" si="18"/>
        <v>0</v>
      </c>
      <c r="R114" s="15">
        <f t="shared" si="19"/>
        <v>0</v>
      </c>
      <c r="S114" s="75">
        <f t="shared" si="20"/>
        <v>0</v>
      </c>
      <c r="T114" s="80"/>
      <c r="U114" s="77">
        <f t="shared" si="21"/>
        <v>0</v>
      </c>
      <c r="V114" s="5">
        <f t="shared" si="22"/>
        <v>0</v>
      </c>
      <c r="W114" s="75">
        <f t="shared" si="23"/>
        <v>0</v>
      </c>
      <c r="X114" s="80"/>
      <c r="Y114" s="77">
        <f t="shared" si="13"/>
        <v>0</v>
      </c>
      <c r="Z114" s="77">
        <f t="shared" si="24"/>
        <v>0</v>
      </c>
      <c r="AA114" s="75">
        <f t="shared" si="25"/>
        <v>0</v>
      </c>
    </row>
    <row r="115" spans="2:27" ht="13.8" thickBot="1">
      <c r="B115" s="130"/>
      <c r="C115" s="114"/>
      <c r="D115" s="134"/>
      <c r="E115" s="120"/>
      <c r="F115" s="25" t="s">
        <v>248</v>
      </c>
      <c r="G115" s="26" t="s">
        <v>249</v>
      </c>
      <c r="H115" s="15"/>
      <c r="I115" s="77"/>
      <c r="J115" s="5">
        <f t="shared" si="14"/>
        <v>0</v>
      </c>
      <c r="K115" s="75"/>
      <c r="L115" s="80"/>
      <c r="M115" s="78">
        <f t="shared" si="15"/>
        <v>0</v>
      </c>
      <c r="N115" s="15">
        <f t="shared" si="16"/>
        <v>0</v>
      </c>
      <c r="O115" s="75">
        <f t="shared" si="17"/>
        <v>0</v>
      </c>
      <c r="P115" s="80"/>
      <c r="Q115" s="78">
        <f t="shared" si="18"/>
        <v>0</v>
      </c>
      <c r="R115" s="15">
        <f t="shared" si="19"/>
        <v>0</v>
      </c>
      <c r="S115" s="75">
        <f t="shared" si="20"/>
        <v>0</v>
      </c>
      <c r="T115" s="80"/>
      <c r="U115" s="77">
        <f t="shared" si="21"/>
        <v>0</v>
      </c>
      <c r="V115" s="5">
        <f t="shared" si="22"/>
        <v>0</v>
      </c>
      <c r="W115" s="75">
        <f t="shared" si="23"/>
        <v>0</v>
      </c>
      <c r="X115" s="80"/>
      <c r="Y115" s="77">
        <f t="shared" si="13"/>
        <v>0</v>
      </c>
      <c r="Z115" s="77">
        <f t="shared" si="24"/>
        <v>0</v>
      </c>
      <c r="AA115" s="75">
        <f t="shared" si="25"/>
        <v>0</v>
      </c>
    </row>
    <row r="116" spans="2:27">
      <c r="B116" s="130"/>
      <c r="C116" s="114"/>
      <c r="D116" s="132">
        <v>3.4</v>
      </c>
      <c r="E116" s="116" t="s">
        <v>20</v>
      </c>
      <c r="F116" s="23" t="s">
        <v>250</v>
      </c>
      <c r="G116" s="24" t="s">
        <v>251</v>
      </c>
      <c r="H116" s="15"/>
      <c r="I116" s="77"/>
      <c r="J116" s="5">
        <f t="shared" si="14"/>
        <v>0</v>
      </c>
      <c r="K116" s="75"/>
      <c r="L116" s="80"/>
      <c r="M116" s="78">
        <f t="shared" si="15"/>
        <v>0</v>
      </c>
      <c r="N116" s="15">
        <f t="shared" si="16"/>
        <v>0</v>
      </c>
      <c r="O116" s="75">
        <f t="shared" si="17"/>
        <v>0</v>
      </c>
      <c r="P116" s="80"/>
      <c r="Q116" s="78">
        <f t="shared" si="18"/>
        <v>0</v>
      </c>
      <c r="R116" s="15">
        <f t="shared" si="19"/>
        <v>0</v>
      </c>
      <c r="S116" s="75">
        <f t="shared" si="20"/>
        <v>0</v>
      </c>
      <c r="T116" s="80"/>
      <c r="U116" s="77">
        <f t="shared" si="21"/>
        <v>0</v>
      </c>
      <c r="V116" s="5">
        <f t="shared" si="22"/>
        <v>0</v>
      </c>
      <c r="W116" s="75">
        <f t="shared" si="23"/>
        <v>0</v>
      </c>
      <c r="X116" s="80"/>
      <c r="Y116" s="77">
        <f t="shared" si="13"/>
        <v>0</v>
      </c>
      <c r="Z116" s="77">
        <f t="shared" si="24"/>
        <v>0</v>
      </c>
      <c r="AA116" s="75">
        <f t="shared" si="25"/>
        <v>0</v>
      </c>
    </row>
    <row r="117" spans="2:27" ht="13.8" thickBot="1">
      <c r="B117" s="130"/>
      <c r="C117" s="114"/>
      <c r="D117" s="134"/>
      <c r="E117" s="120"/>
      <c r="F117" s="25" t="s">
        <v>252</v>
      </c>
      <c r="G117" s="26" t="s">
        <v>253</v>
      </c>
      <c r="H117" s="15"/>
      <c r="I117" s="77"/>
      <c r="J117" s="5">
        <f t="shared" si="14"/>
        <v>0</v>
      </c>
      <c r="K117" s="75"/>
      <c r="L117" s="80"/>
      <c r="M117" s="78">
        <f t="shared" si="15"/>
        <v>0</v>
      </c>
      <c r="N117" s="15">
        <f t="shared" si="16"/>
        <v>0</v>
      </c>
      <c r="O117" s="75">
        <f t="shared" si="17"/>
        <v>0</v>
      </c>
      <c r="P117" s="80"/>
      <c r="Q117" s="78">
        <f t="shared" si="18"/>
        <v>0</v>
      </c>
      <c r="R117" s="15">
        <f t="shared" si="19"/>
        <v>0</v>
      </c>
      <c r="S117" s="75">
        <f t="shared" si="20"/>
        <v>0</v>
      </c>
      <c r="T117" s="80"/>
      <c r="U117" s="77">
        <f t="shared" si="21"/>
        <v>0</v>
      </c>
      <c r="V117" s="5">
        <f t="shared" si="22"/>
        <v>0</v>
      </c>
      <c r="W117" s="75">
        <f t="shared" si="23"/>
        <v>0</v>
      </c>
      <c r="X117" s="80"/>
      <c r="Y117" s="77">
        <f t="shared" si="13"/>
        <v>0</v>
      </c>
      <c r="Z117" s="77">
        <f t="shared" si="24"/>
        <v>0</v>
      </c>
      <c r="AA117" s="75">
        <f t="shared" si="25"/>
        <v>0</v>
      </c>
    </row>
    <row r="118" spans="2:27">
      <c r="B118" s="130"/>
      <c r="C118" s="114"/>
      <c r="D118" s="132">
        <v>3.5</v>
      </c>
      <c r="E118" s="117" t="s">
        <v>19</v>
      </c>
      <c r="F118" s="27" t="s">
        <v>254</v>
      </c>
      <c r="G118" s="28" t="s">
        <v>255</v>
      </c>
      <c r="H118" s="15"/>
      <c r="I118" s="77"/>
      <c r="J118" s="5">
        <f t="shared" si="14"/>
        <v>0</v>
      </c>
      <c r="K118" s="75"/>
      <c r="L118" s="80"/>
      <c r="M118" s="78">
        <f t="shared" si="15"/>
        <v>0</v>
      </c>
      <c r="N118" s="15">
        <f t="shared" si="16"/>
        <v>0</v>
      </c>
      <c r="O118" s="75">
        <f t="shared" si="17"/>
        <v>0</v>
      </c>
      <c r="P118" s="80"/>
      <c r="Q118" s="78">
        <f t="shared" si="18"/>
        <v>0</v>
      </c>
      <c r="R118" s="15">
        <f t="shared" si="19"/>
        <v>0</v>
      </c>
      <c r="S118" s="75">
        <f t="shared" si="20"/>
        <v>0</v>
      </c>
      <c r="T118" s="80"/>
      <c r="U118" s="77">
        <f t="shared" si="21"/>
        <v>0</v>
      </c>
      <c r="V118" s="5">
        <f t="shared" si="22"/>
        <v>0</v>
      </c>
      <c r="W118" s="75">
        <f t="shared" si="23"/>
        <v>0</v>
      </c>
      <c r="X118" s="80"/>
      <c r="Y118" s="77">
        <f t="shared" si="13"/>
        <v>0</v>
      </c>
      <c r="Z118" s="77">
        <f t="shared" si="24"/>
        <v>0</v>
      </c>
      <c r="AA118" s="75">
        <f t="shared" si="25"/>
        <v>0</v>
      </c>
    </row>
    <row r="119" spans="2:27" ht="13.8" thickBot="1">
      <c r="B119" s="130"/>
      <c r="C119" s="114"/>
      <c r="D119" s="134"/>
      <c r="E119" s="120"/>
      <c r="F119" s="25" t="s">
        <v>256</v>
      </c>
      <c r="G119" s="26" t="s">
        <v>257</v>
      </c>
      <c r="H119" s="15"/>
      <c r="I119" s="77"/>
      <c r="J119" s="5">
        <f t="shared" si="14"/>
        <v>0</v>
      </c>
      <c r="K119" s="75"/>
      <c r="L119" s="80"/>
      <c r="M119" s="78">
        <f t="shared" si="15"/>
        <v>0</v>
      </c>
      <c r="N119" s="15">
        <f t="shared" si="16"/>
        <v>0</v>
      </c>
      <c r="O119" s="75">
        <f t="shared" si="17"/>
        <v>0</v>
      </c>
      <c r="P119" s="80"/>
      <c r="Q119" s="78">
        <f t="shared" si="18"/>
        <v>0</v>
      </c>
      <c r="R119" s="15">
        <f t="shared" si="19"/>
        <v>0</v>
      </c>
      <c r="S119" s="75">
        <f t="shared" si="20"/>
        <v>0</v>
      </c>
      <c r="T119" s="80"/>
      <c r="U119" s="77">
        <f t="shared" si="21"/>
        <v>0</v>
      </c>
      <c r="V119" s="5">
        <f t="shared" si="22"/>
        <v>0</v>
      </c>
      <c r="W119" s="75">
        <f t="shared" si="23"/>
        <v>0</v>
      </c>
      <c r="X119" s="80"/>
      <c r="Y119" s="77">
        <f t="shared" si="13"/>
        <v>0</v>
      </c>
      <c r="Z119" s="77">
        <f t="shared" si="24"/>
        <v>0</v>
      </c>
      <c r="AA119" s="75">
        <f t="shared" si="25"/>
        <v>0</v>
      </c>
    </row>
    <row r="120" spans="2:27">
      <c r="B120" s="130"/>
      <c r="C120" s="114"/>
      <c r="D120" s="132">
        <v>3.3</v>
      </c>
      <c r="E120" s="116" t="s">
        <v>23</v>
      </c>
      <c r="F120" s="23" t="s">
        <v>258</v>
      </c>
      <c r="G120" s="24" t="s">
        <v>259</v>
      </c>
      <c r="H120" s="15"/>
      <c r="I120" s="77"/>
      <c r="J120" s="5">
        <f t="shared" si="14"/>
        <v>0</v>
      </c>
      <c r="K120" s="75"/>
      <c r="L120" s="80"/>
      <c r="M120" s="78">
        <f t="shared" si="15"/>
        <v>0</v>
      </c>
      <c r="N120" s="15">
        <f t="shared" si="16"/>
        <v>0</v>
      </c>
      <c r="O120" s="75">
        <f t="shared" si="17"/>
        <v>0</v>
      </c>
      <c r="P120" s="80"/>
      <c r="Q120" s="78">
        <f t="shared" si="18"/>
        <v>0</v>
      </c>
      <c r="R120" s="15">
        <f t="shared" si="19"/>
        <v>0</v>
      </c>
      <c r="S120" s="75">
        <f t="shared" si="20"/>
        <v>0</v>
      </c>
      <c r="T120" s="80"/>
      <c r="U120" s="77">
        <f t="shared" si="21"/>
        <v>0</v>
      </c>
      <c r="V120" s="5">
        <f t="shared" si="22"/>
        <v>0</v>
      </c>
      <c r="W120" s="75">
        <f t="shared" si="23"/>
        <v>0</v>
      </c>
      <c r="X120" s="80"/>
      <c r="Y120" s="77">
        <f t="shared" si="13"/>
        <v>0</v>
      </c>
      <c r="Z120" s="77">
        <f t="shared" si="24"/>
        <v>0</v>
      </c>
      <c r="AA120" s="75">
        <f t="shared" si="25"/>
        <v>0</v>
      </c>
    </row>
    <row r="121" spans="2:27" ht="13.8" thickBot="1">
      <c r="B121" s="130"/>
      <c r="C121" s="114"/>
      <c r="D121" s="134"/>
      <c r="E121" s="120"/>
      <c r="F121" s="25" t="s">
        <v>260</v>
      </c>
      <c r="G121" s="26" t="s">
        <v>261</v>
      </c>
      <c r="H121" s="15"/>
      <c r="I121" s="77"/>
      <c r="J121" s="5">
        <f t="shared" si="14"/>
        <v>0</v>
      </c>
      <c r="K121" s="75"/>
      <c r="L121" s="80"/>
      <c r="M121" s="78">
        <f t="shared" si="15"/>
        <v>0</v>
      </c>
      <c r="N121" s="15">
        <f t="shared" si="16"/>
        <v>0</v>
      </c>
      <c r="O121" s="75">
        <f t="shared" si="17"/>
        <v>0</v>
      </c>
      <c r="P121" s="80"/>
      <c r="Q121" s="78">
        <f t="shared" si="18"/>
        <v>0</v>
      </c>
      <c r="R121" s="15">
        <f t="shared" si="19"/>
        <v>0</v>
      </c>
      <c r="S121" s="75">
        <f t="shared" si="20"/>
        <v>0</v>
      </c>
      <c r="T121" s="80"/>
      <c r="U121" s="77">
        <f t="shared" si="21"/>
        <v>0</v>
      </c>
      <c r="V121" s="5">
        <f t="shared" si="22"/>
        <v>0</v>
      </c>
      <c r="W121" s="75">
        <f t="shared" si="23"/>
        <v>0</v>
      </c>
      <c r="X121" s="80"/>
      <c r="Y121" s="77">
        <f t="shared" si="13"/>
        <v>0</v>
      </c>
      <c r="Z121" s="77">
        <f t="shared" si="24"/>
        <v>0</v>
      </c>
      <c r="AA121" s="75">
        <f t="shared" si="25"/>
        <v>0</v>
      </c>
    </row>
    <row r="122" spans="2:27">
      <c r="B122" s="130"/>
      <c r="C122" s="114"/>
      <c r="D122" s="132">
        <v>3.6</v>
      </c>
      <c r="E122" s="116" t="s">
        <v>22</v>
      </c>
      <c r="F122" s="23" t="s">
        <v>262</v>
      </c>
      <c r="G122" s="24" t="s">
        <v>263</v>
      </c>
      <c r="H122" s="15"/>
      <c r="I122" s="77"/>
      <c r="J122" s="5">
        <f t="shared" si="14"/>
        <v>0</v>
      </c>
      <c r="K122" s="75"/>
      <c r="L122" s="80"/>
      <c r="M122" s="78">
        <f t="shared" si="15"/>
        <v>0</v>
      </c>
      <c r="N122" s="15">
        <f t="shared" si="16"/>
        <v>0</v>
      </c>
      <c r="O122" s="75">
        <f t="shared" si="17"/>
        <v>0</v>
      </c>
      <c r="P122" s="80"/>
      <c r="Q122" s="78">
        <f t="shared" si="18"/>
        <v>0</v>
      </c>
      <c r="R122" s="15">
        <f t="shared" si="19"/>
        <v>0</v>
      </c>
      <c r="S122" s="75">
        <f t="shared" si="20"/>
        <v>0</v>
      </c>
      <c r="T122" s="80"/>
      <c r="U122" s="77">
        <f t="shared" si="21"/>
        <v>0</v>
      </c>
      <c r="V122" s="5">
        <f t="shared" si="22"/>
        <v>0</v>
      </c>
      <c r="W122" s="75">
        <f t="shared" si="23"/>
        <v>0</v>
      </c>
      <c r="X122" s="80"/>
      <c r="Y122" s="77">
        <f t="shared" si="13"/>
        <v>0</v>
      </c>
      <c r="Z122" s="77">
        <f t="shared" si="24"/>
        <v>0</v>
      </c>
      <c r="AA122" s="75">
        <f t="shared" si="25"/>
        <v>0</v>
      </c>
    </row>
    <row r="123" spans="2:27" ht="15" customHeight="1">
      <c r="B123" s="130"/>
      <c r="C123" s="114"/>
      <c r="D123" s="133"/>
      <c r="E123" s="117"/>
      <c r="F123" s="17" t="s">
        <v>264</v>
      </c>
      <c r="G123" s="19" t="s">
        <v>265</v>
      </c>
      <c r="H123" s="15"/>
      <c r="I123" s="77"/>
      <c r="J123" s="5">
        <f t="shared" si="14"/>
        <v>0</v>
      </c>
      <c r="K123" s="75"/>
      <c r="L123" s="80"/>
      <c r="M123" s="78">
        <f t="shared" si="15"/>
        <v>0</v>
      </c>
      <c r="N123" s="15">
        <f t="shared" si="16"/>
        <v>0</v>
      </c>
      <c r="O123" s="75">
        <f t="shared" si="17"/>
        <v>0</v>
      </c>
      <c r="P123" s="80"/>
      <c r="Q123" s="78">
        <f t="shared" si="18"/>
        <v>0</v>
      </c>
      <c r="R123" s="15">
        <f t="shared" si="19"/>
        <v>0</v>
      </c>
      <c r="S123" s="75">
        <f t="shared" si="20"/>
        <v>0</v>
      </c>
      <c r="T123" s="80"/>
      <c r="U123" s="77">
        <f t="shared" si="21"/>
        <v>0</v>
      </c>
      <c r="V123" s="5">
        <f t="shared" si="22"/>
        <v>0</v>
      </c>
      <c r="W123" s="75">
        <f t="shared" si="23"/>
        <v>0</v>
      </c>
      <c r="X123" s="80"/>
      <c r="Y123" s="77">
        <f t="shared" si="13"/>
        <v>0</v>
      </c>
      <c r="Z123" s="77">
        <f t="shared" si="24"/>
        <v>0</v>
      </c>
      <c r="AA123" s="75">
        <f t="shared" si="25"/>
        <v>0</v>
      </c>
    </row>
    <row r="124" spans="2:27" ht="15" customHeight="1">
      <c r="B124" s="130"/>
      <c r="C124" s="114"/>
      <c r="D124" s="133"/>
      <c r="E124" s="117"/>
      <c r="F124" s="17" t="s">
        <v>266</v>
      </c>
      <c r="G124" s="19" t="s">
        <v>267</v>
      </c>
      <c r="H124" s="15"/>
      <c r="I124" s="77"/>
      <c r="J124" s="5">
        <f t="shared" si="14"/>
        <v>0</v>
      </c>
      <c r="K124" s="75"/>
      <c r="L124" s="80"/>
      <c r="M124" s="78">
        <f t="shared" si="15"/>
        <v>0</v>
      </c>
      <c r="N124" s="15">
        <f t="shared" si="16"/>
        <v>0</v>
      </c>
      <c r="O124" s="75">
        <f t="shared" si="17"/>
        <v>0</v>
      </c>
      <c r="P124" s="80"/>
      <c r="Q124" s="78">
        <f t="shared" si="18"/>
        <v>0</v>
      </c>
      <c r="R124" s="15">
        <f t="shared" si="19"/>
        <v>0</v>
      </c>
      <c r="S124" s="75">
        <f t="shared" si="20"/>
        <v>0</v>
      </c>
      <c r="T124" s="80"/>
      <c r="U124" s="77">
        <f t="shared" si="21"/>
        <v>0</v>
      </c>
      <c r="V124" s="5">
        <f t="shared" si="22"/>
        <v>0</v>
      </c>
      <c r="W124" s="75">
        <f t="shared" si="23"/>
        <v>0</v>
      </c>
      <c r="X124" s="80"/>
      <c r="Y124" s="77">
        <f t="shared" si="13"/>
        <v>0</v>
      </c>
      <c r="Z124" s="77">
        <f t="shared" si="24"/>
        <v>0</v>
      </c>
      <c r="AA124" s="75">
        <f t="shared" si="25"/>
        <v>0</v>
      </c>
    </row>
    <row r="125" spans="2:27" ht="15.75" customHeight="1" thickBot="1">
      <c r="B125" s="130"/>
      <c r="C125" s="114"/>
      <c r="D125" s="134"/>
      <c r="E125" s="120"/>
      <c r="F125" s="25" t="s">
        <v>268</v>
      </c>
      <c r="G125" s="26" t="s">
        <v>269</v>
      </c>
      <c r="H125" s="15"/>
      <c r="I125" s="77"/>
      <c r="J125" s="5">
        <f t="shared" si="14"/>
        <v>0</v>
      </c>
      <c r="K125" s="75"/>
      <c r="L125" s="80"/>
      <c r="M125" s="78">
        <f t="shared" si="15"/>
        <v>0</v>
      </c>
      <c r="N125" s="15">
        <f t="shared" si="16"/>
        <v>0</v>
      </c>
      <c r="O125" s="75">
        <f t="shared" si="17"/>
        <v>0</v>
      </c>
      <c r="P125" s="80"/>
      <c r="Q125" s="78">
        <f t="shared" si="18"/>
        <v>0</v>
      </c>
      <c r="R125" s="15">
        <f t="shared" si="19"/>
        <v>0</v>
      </c>
      <c r="S125" s="75">
        <f t="shared" si="20"/>
        <v>0</v>
      </c>
      <c r="T125" s="80"/>
      <c r="U125" s="77">
        <f t="shared" si="21"/>
        <v>0</v>
      </c>
      <c r="V125" s="5">
        <f t="shared" si="22"/>
        <v>0</v>
      </c>
      <c r="W125" s="75">
        <f t="shared" si="23"/>
        <v>0</v>
      </c>
      <c r="X125" s="80"/>
      <c r="Y125" s="77">
        <f t="shared" si="13"/>
        <v>0</v>
      </c>
      <c r="Z125" s="77">
        <f t="shared" si="24"/>
        <v>0</v>
      </c>
      <c r="AA125" s="75">
        <f t="shared" si="25"/>
        <v>0</v>
      </c>
    </row>
    <row r="126" spans="2:27">
      <c r="B126" s="130"/>
      <c r="C126" s="114"/>
      <c r="D126" s="132">
        <v>3.7</v>
      </c>
      <c r="E126" s="117" t="s">
        <v>24</v>
      </c>
      <c r="F126" s="27" t="s">
        <v>270</v>
      </c>
      <c r="G126" s="28" t="s">
        <v>271</v>
      </c>
      <c r="H126" s="15"/>
      <c r="I126" s="77"/>
      <c r="J126" s="5">
        <f t="shared" si="14"/>
        <v>0</v>
      </c>
      <c r="K126" s="75"/>
      <c r="L126" s="80"/>
      <c r="M126" s="78">
        <f t="shared" si="15"/>
        <v>0</v>
      </c>
      <c r="N126" s="15">
        <f t="shared" si="16"/>
        <v>0</v>
      </c>
      <c r="O126" s="75">
        <f t="shared" si="17"/>
        <v>0</v>
      </c>
      <c r="P126" s="80"/>
      <c r="Q126" s="78">
        <f t="shared" si="18"/>
        <v>0</v>
      </c>
      <c r="R126" s="15">
        <f t="shared" si="19"/>
        <v>0</v>
      </c>
      <c r="S126" s="75">
        <f t="shared" si="20"/>
        <v>0</v>
      </c>
      <c r="T126" s="80"/>
      <c r="U126" s="77">
        <f t="shared" si="21"/>
        <v>0</v>
      </c>
      <c r="V126" s="5">
        <f t="shared" si="22"/>
        <v>0</v>
      </c>
      <c r="W126" s="75">
        <f t="shared" si="23"/>
        <v>0</v>
      </c>
      <c r="X126" s="80"/>
      <c r="Y126" s="77">
        <f t="shared" si="13"/>
        <v>0</v>
      </c>
      <c r="Z126" s="77">
        <f t="shared" si="24"/>
        <v>0</v>
      </c>
      <c r="AA126" s="75">
        <f t="shared" si="25"/>
        <v>0</v>
      </c>
    </row>
    <row r="127" spans="2:27" ht="15.75" customHeight="1" thickBot="1">
      <c r="B127" s="131"/>
      <c r="C127" s="127"/>
      <c r="D127" s="133"/>
      <c r="E127" s="117"/>
      <c r="F127" s="21" t="s">
        <v>272</v>
      </c>
      <c r="G127" s="22" t="s">
        <v>273</v>
      </c>
      <c r="H127" s="15"/>
      <c r="I127" s="77"/>
      <c r="J127" s="5">
        <f t="shared" si="14"/>
        <v>0</v>
      </c>
      <c r="K127" s="75"/>
      <c r="L127" s="80"/>
      <c r="M127" s="78">
        <f t="shared" si="15"/>
        <v>0</v>
      </c>
      <c r="N127" s="15">
        <f t="shared" si="16"/>
        <v>0</v>
      </c>
      <c r="O127" s="75">
        <f t="shared" si="17"/>
        <v>0</v>
      </c>
      <c r="P127" s="80"/>
      <c r="Q127" s="78">
        <f t="shared" si="18"/>
        <v>0</v>
      </c>
      <c r="R127" s="15">
        <f t="shared" si="19"/>
        <v>0</v>
      </c>
      <c r="S127" s="75">
        <f t="shared" si="20"/>
        <v>0</v>
      </c>
      <c r="T127" s="80"/>
      <c r="U127" s="77">
        <f t="shared" si="21"/>
        <v>0</v>
      </c>
      <c r="V127" s="5">
        <f t="shared" si="22"/>
        <v>0</v>
      </c>
      <c r="W127" s="75">
        <f t="shared" si="23"/>
        <v>0</v>
      </c>
      <c r="X127" s="80"/>
      <c r="Y127" s="77">
        <f t="shared" si="13"/>
        <v>0</v>
      </c>
      <c r="Z127" s="77">
        <f t="shared" si="24"/>
        <v>0</v>
      </c>
      <c r="AA127" s="75">
        <f t="shared" si="25"/>
        <v>0</v>
      </c>
    </row>
    <row r="128" spans="2:27" ht="13.8" thickBot="1">
      <c r="B128" s="129">
        <v>4</v>
      </c>
      <c r="C128" s="128" t="s">
        <v>25</v>
      </c>
      <c r="D128" s="39">
        <v>4.0999999999999996</v>
      </c>
      <c r="E128" s="40" t="s">
        <v>6</v>
      </c>
      <c r="F128" s="33">
        <v>238</v>
      </c>
      <c r="G128" s="34" t="s">
        <v>47</v>
      </c>
      <c r="H128" s="15">
        <v>34</v>
      </c>
      <c r="I128" s="77">
        <v>826177.6470588235</v>
      </c>
      <c r="J128" s="5">
        <f t="shared" si="14"/>
        <v>4.8571428571428568</v>
      </c>
      <c r="K128" s="75"/>
      <c r="L128" s="80">
        <v>35.051546391752581</v>
      </c>
      <c r="M128" s="78">
        <f t="shared" si="15"/>
        <v>850962.97647058824</v>
      </c>
      <c r="N128" s="15">
        <f t="shared" si="16"/>
        <v>5.0073637702503691</v>
      </c>
      <c r="O128" s="75">
        <f t="shared" si="17"/>
        <v>0</v>
      </c>
      <c r="P128" s="80">
        <v>36.135614836858331</v>
      </c>
      <c r="Q128" s="78">
        <f t="shared" si="18"/>
        <v>876491.86576470593</v>
      </c>
      <c r="R128" s="15">
        <f t="shared" si="19"/>
        <v>5.1622306909797615</v>
      </c>
      <c r="S128" s="75">
        <f t="shared" si="20"/>
        <v>0</v>
      </c>
      <c r="T128" s="80">
        <v>37.253211172018901</v>
      </c>
      <c r="U128" s="77">
        <f t="shared" si="21"/>
        <v>902786.6217376471</v>
      </c>
      <c r="V128" s="5">
        <f t="shared" si="22"/>
        <v>5.3218873102884148</v>
      </c>
      <c r="W128" s="75">
        <f t="shared" si="23"/>
        <v>0</v>
      </c>
      <c r="X128" s="80">
        <v>38.405372342287528</v>
      </c>
      <c r="Y128" s="77">
        <f t="shared" si="13"/>
        <v>929870.22038977651</v>
      </c>
      <c r="Z128" s="77">
        <f t="shared" si="24"/>
        <v>5.4864817631839324</v>
      </c>
      <c r="AA128" s="75">
        <f t="shared" si="25"/>
        <v>0</v>
      </c>
    </row>
    <row r="129" spans="2:27">
      <c r="B129" s="130"/>
      <c r="C129" s="114"/>
      <c r="D129" s="132">
        <v>4.2</v>
      </c>
      <c r="E129" s="116" t="s">
        <v>26</v>
      </c>
      <c r="F129" s="23">
        <v>239</v>
      </c>
      <c r="G129" s="29" t="s">
        <v>48</v>
      </c>
      <c r="H129" s="15"/>
      <c r="I129" s="77"/>
      <c r="J129" s="5">
        <f t="shared" si="14"/>
        <v>0</v>
      </c>
      <c r="K129" s="75"/>
      <c r="L129" s="80"/>
      <c r="M129" s="78">
        <f t="shared" si="15"/>
        <v>0</v>
      </c>
      <c r="N129" s="15">
        <f t="shared" si="16"/>
        <v>0</v>
      </c>
      <c r="O129" s="75">
        <f t="shared" si="17"/>
        <v>0</v>
      </c>
      <c r="P129" s="80"/>
      <c r="Q129" s="78">
        <f t="shared" si="18"/>
        <v>0</v>
      </c>
      <c r="R129" s="15">
        <f t="shared" si="19"/>
        <v>0</v>
      </c>
      <c r="S129" s="75">
        <f t="shared" si="20"/>
        <v>0</v>
      </c>
      <c r="T129" s="80"/>
      <c r="U129" s="77">
        <f t="shared" si="21"/>
        <v>0</v>
      </c>
      <c r="V129" s="5">
        <f t="shared" si="22"/>
        <v>0</v>
      </c>
      <c r="W129" s="75">
        <f t="shared" si="23"/>
        <v>0</v>
      </c>
      <c r="X129" s="80"/>
      <c r="Y129" s="77">
        <f t="shared" si="13"/>
        <v>0</v>
      </c>
      <c r="Z129" s="77">
        <f t="shared" si="24"/>
        <v>0</v>
      </c>
      <c r="AA129" s="75">
        <f t="shared" si="25"/>
        <v>0</v>
      </c>
    </row>
    <row r="130" spans="2:27" ht="15" customHeight="1">
      <c r="B130" s="130"/>
      <c r="C130" s="114"/>
      <c r="D130" s="133"/>
      <c r="E130" s="117"/>
      <c r="F130" s="17" t="s">
        <v>274</v>
      </c>
      <c r="G130" s="19" t="s">
        <v>181</v>
      </c>
      <c r="H130" s="15"/>
      <c r="I130" s="77"/>
      <c r="J130" s="5">
        <f t="shared" si="14"/>
        <v>0</v>
      </c>
      <c r="K130" s="75"/>
      <c r="L130" s="80"/>
      <c r="M130" s="78">
        <f t="shared" si="15"/>
        <v>0</v>
      </c>
      <c r="N130" s="15">
        <f t="shared" si="16"/>
        <v>0</v>
      </c>
      <c r="O130" s="75">
        <f t="shared" si="17"/>
        <v>0</v>
      </c>
      <c r="P130" s="80"/>
      <c r="Q130" s="78">
        <f t="shared" si="18"/>
        <v>0</v>
      </c>
      <c r="R130" s="15">
        <f t="shared" si="19"/>
        <v>0</v>
      </c>
      <c r="S130" s="75">
        <f t="shared" si="20"/>
        <v>0</v>
      </c>
      <c r="T130" s="80"/>
      <c r="U130" s="77">
        <f t="shared" si="21"/>
        <v>0</v>
      </c>
      <c r="V130" s="5">
        <f t="shared" si="22"/>
        <v>0</v>
      </c>
      <c r="W130" s="75">
        <f t="shared" si="23"/>
        <v>0</v>
      </c>
      <c r="X130" s="80"/>
      <c r="Y130" s="77">
        <f t="shared" si="13"/>
        <v>0</v>
      </c>
      <c r="Z130" s="77">
        <f t="shared" si="24"/>
        <v>0</v>
      </c>
      <c r="AA130" s="75">
        <f t="shared" si="25"/>
        <v>0</v>
      </c>
    </row>
    <row r="131" spans="2:27" ht="15" customHeight="1">
      <c r="B131" s="130"/>
      <c r="C131" s="114"/>
      <c r="D131" s="133"/>
      <c r="E131" s="117"/>
      <c r="F131" s="17" t="s">
        <v>275</v>
      </c>
      <c r="G131" s="19" t="s">
        <v>79</v>
      </c>
      <c r="H131" s="15"/>
      <c r="I131" s="77"/>
      <c r="J131" s="5">
        <f t="shared" si="14"/>
        <v>0</v>
      </c>
      <c r="K131" s="75"/>
      <c r="L131" s="80"/>
      <c r="M131" s="78">
        <f t="shared" si="15"/>
        <v>0</v>
      </c>
      <c r="N131" s="15">
        <f t="shared" si="16"/>
        <v>0</v>
      </c>
      <c r="O131" s="75">
        <f t="shared" si="17"/>
        <v>0</v>
      </c>
      <c r="P131" s="80"/>
      <c r="Q131" s="78">
        <f t="shared" si="18"/>
        <v>0</v>
      </c>
      <c r="R131" s="15">
        <f t="shared" si="19"/>
        <v>0</v>
      </c>
      <c r="S131" s="75">
        <f t="shared" si="20"/>
        <v>0</v>
      </c>
      <c r="T131" s="80"/>
      <c r="U131" s="77">
        <f t="shared" si="21"/>
        <v>0</v>
      </c>
      <c r="V131" s="5">
        <f t="shared" si="22"/>
        <v>0</v>
      </c>
      <c r="W131" s="75">
        <f t="shared" si="23"/>
        <v>0</v>
      </c>
      <c r="X131" s="80"/>
      <c r="Y131" s="77">
        <f t="shared" si="13"/>
        <v>0</v>
      </c>
      <c r="Z131" s="77">
        <f t="shared" si="24"/>
        <v>0</v>
      </c>
      <c r="AA131" s="75">
        <f t="shared" si="25"/>
        <v>0</v>
      </c>
    </row>
    <row r="132" spans="2:27" ht="15" customHeight="1">
      <c r="B132" s="130"/>
      <c r="C132" s="114"/>
      <c r="D132" s="133"/>
      <c r="E132" s="117"/>
      <c r="F132" s="17" t="s">
        <v>276</v>
      </c>
      <c r="G132" s="19" t="s">
        <v>81</v>
      </c>
      <c r="H132" s="15"/>
      <c r="I132" s="77"/>
      <c r="J132" s="5">
        <f t="shared" si="14"/>
        <v>0</v>
      </c>
      <c r="K132" s="75"/>
      <c r="L132" s="80"/>
      <c r="M132" s="78">
        <f t="shared" si="15"/>
        <v>0</v>
      </c>
      <c r="N132" s="15">
        <f t="shared" si="16"/>
        <v>0</v>
      </c>
      <c r="O132" s="75">
        <f t="shared" si="17"/>
        <v>0</v>
      </c>
      <c r="P132" s="80"/>
      <c r="Q132" s="78">
        <f t="shared" si="18"/>
        <v>0</v>
      </c>
      <c r="R132" s="15">
        <f t="shared" si="19"/>
        <v>0</v>
      </c>
      <c r="S132" s="75">
        <f t="shared" si="20"/>
        <v>0</v>
      </c>
      <c r="T132" s="80"/>
      <c r="U132" s="77">
        <f t="shared" si="21"/>
        <v>0</v>
      </c>
      <c r="V132" s="5">
        <f t="shared" si="22"/>
        <v>0</v>
      </c>
      <c r="W132" s="75">
        <f t="shared" si="23"/>
        <v>0</v>
      </c>
      <c r="X132" s="80"/>
      <c r="Y132" s="77">
        <f t="shared" si="13"/>
        <v>0</v>
      </c>
      <c r="Z132" s="77">
        <f t="shared" si="24"/>
        <v>0</v>
      </c>
      <c r="AA132" s="75">
        <f t="shared" si="25"/>
        <v>0</v>
      </c>
    </row>
    <row r="133" spans="2:27" ht="15" customHeight="1">
      <c r="B133" s="130"/>
      <c r="C133" s="114"/>
      <c r="D133" s="133"/>
      <c r="E133" s="117"/>
      <c r="F133" s="17" t="s">
        <v>277</v>
      </c>
      <c r="G133" s="19" t="s">
        <v>278</v>
      </c>
      <c r="H133" s="15"/>
      <c r="I133" s="77"/>
      <c r="J133" s="5">
        <f t="shared" si="14"/>
        <v>0</v>
      </c>
      <c r="K133" s="75"/>
      <c r="L133" s="80"/>
      <c r="M133" s="78">
        <f t="shared" si="15"/>
        <v>0</v>
      </c>
      <c r="N133" s="15">
        <f t="shared" si="16"/>
        <v>0</v>
      </c>
      <c r="O133" s="75">
        <f t="shared" si="17"/>
        <v>0</v>
      </c>
      <c r="P133" s="80"/>
      <c r="Q133" s="78">
        <f t="shared" si="18"/>
        <v>0</v>
      </c>
      <c r="R133" s="15">
        <f t="shared" si="19"/>
        <v>0</v>
      </c>
      <c r="S133" s="75">
        <f t="shared" si="20"/>
        <v>0</v>
      </c>
      <c r="T133" s="80"/>
      <c r="U133" s="77">
        <f t="shared" si="21"/>
        <v>0</v>
      </c>
      <c r="V133" s="5">
        <f t="shared" si="22"/>
        <v>0</v>
      </c>
      <c r="W133" s="75">
        <f t="shared" si="23"/>
        <v>0</v>
      </c>
      <c r="X133" s="80"/>
      <c r="Y133" s="77">
        <f t="shared" si="13"/>
        <v>0</v>
      </c>
      <c r="Z133" s="77">
        <f t="shared" si="24"/>
        <v>0</v>
      </c>
      <c r="AA133" s="75">
        <f t="shared" si="25"/>
        <v>0</v>
      </c>
    </row>
    <row r="134" spans="2:27" ht="15" customHeight="1">
      <c r="B134" s="130"/>
      <c r="C134" s="114"/>
      <c r="D134" s="133"/>
      <c r="E134" s="117"/>
      <c r="F134" s="17" t="s">
        <v>279</v>
      </c>
      <c r="G134" s="19" t="s">
        <v>280</v>
      </c>
      <c r="H134" s="15"/>
      <c r="I134" s="77"/>
      <c r="J134" s="5">
        <f t="shared" si="14"/>
        <v>0</v>
      </c>
      <c r="K134" s="75"/>
      <c r="L134" s="80"/>
      <c r="M134" s="78">
        <f t="shared" si="15"/>
        <v>0</v>
      </c>
      <c r="N134" s="15">
        <f t="shared" si="16"/>
        <v>0</v>
      </c>
      <c r="O134" s="75">
        <f t="shared" si="17"/>
        <v>0</v>
      </c>
      <c r="P134" s="80"/>
      <c r="Q134" s="78">
        <f t="shared" si="18"/>
        <v>0</v>
      </c>
      <c r="R134" s="15">
        <f t="shared" si="19"/>
        <v>0</v>
      </c>
      <c r="S134" s="75">
        <f t="shared" si="20"/>
        <v>0</v>
      </c>
      <c r="T134" s="80"/>
      <c r="U134" s="77">
        <f t="shared" si="21"/>
        <v>0</v>
      </c>
      <c r="V134" s="5">
        <f t="shared" si="22"/>
        <v>0</v>
      </c>
      <c r="W134" s="75">
        <f t="shared" si="23"/>
        <v>0</v>
      </c>
      <c r="X134" s="80"/>
      <c r="Y134" s="77">
        <f t="shared" si="13"/>
        <v>0</v>
      </c>
      <c r="Z134" s="77">
        <f t="shared" si="24"/>
        <v>0</v>
      </c>
      <c r="AA134" s="75">
        <f t="shared" si="25"/>
        <v>0</v>
      </c>
    </row>
    <row r="135" spans="2:27" ht="15" customHeight="1">
      <c r="B135" s="130"/>
      <c r="C135" s="114"/>
      <c r="D135" s="133"/>
      <c r="E135" s="117"/>
      <c r="F135" s="17" t="s">
        <v>281</v>
      </c>
      <c r="G135" s="19" t="s">
        <v>83</v>
      </c>
      <c r="H135" s="15"/>
      <c r="I135" s="77"/>
      <c r="J135" s="5">
        <f t="shared" si="14"/>
        <v>0</v>
      </c>
      <c r="K135" s="75"/>
      <c r="L135" s="80"/>
      <c r="M135" s="78">
        <f t="shared" si="15"/>
        <v>0</v>
      </c>
      <c r="N135" s="15">
        <f t="shared" si="16"/>
        <v>0</v>
      </c>
      <c r="O135" s="75">
        <f t="shared" si="17"/>
        <v>0</v>
      </c>
      <c r="P135" s="80"/>
      <c r="Q135" s="78">
        <f t="shared" si="18"/>
        <v>0</v>
      </c>
      <c r="R135" s="15">
        <f t="shared" si="19"/>
        <v>0</v>
      </c>
      <c r="S135" s="75">
        <f t="shared" si="20"/>
        <v>0</v>
      </c>
      <c r="T135" s="80"/>
      <c r="U135" s="77">
        <f t="shared" si="21"/>
        <v>0</v>
      </c>
      <c r="V135" s="5">
        <f t="shared" si="22"/>
        <v>0</v>
      </c>
      <c r="W135" s="75">
        <f t="shared" si="23"/>
        <v>0</v>
      </c>
      <c r="X135" s="80"/>
      <c r="Y135" s="77">
        <f t="shared" si="13"/>
        <v>0</v>
      </c>
      <c r="Z135" s="77">
        <f t="shared" si="24"/>
        <v>0</v>
      </c>
      <c r="AA135" s="75">
        <f t="shared" si="25"/>
        <v>0</v>
      </c>
    </row>
    <row r="136" spans="2:27" ht="15" customHeight="1">
      <c r="B136" s="130"/>
      <c r="C136" s="114"/>
      <c r="D136" s="133"/>
      <c r="E136" s="117"/>
      <c r="F136" s="17" t="s">
        <v>282</v>
      </c>
      <c r="G136" s="19" t="s">
        <v>283</v>
      </c>
      <c r="H136" s="15"/>
      <c r="I136" s="77"/>
      <c r="J136" s="5">
        <f t="shared" si="14"/>
        <v>0</v>
      </c>
      <c r="K136" s="75"/>
      <c r="L136" s="80"/>
      <c r="M136" s="78">
        <f t="shared" si="15"/>
        <v>0</v>
      </c>
      <c r="N136" s="15">
        <f t="shared" si="16"/>
        <v>0</v>
      </c>
      <c r="O136" s="75">
        <f t="shared" si="17"/>
        <v>0</v>
      </c>
      <c r="P136" s="80"/>
      <c r="Q136" s="78">
        <f t="shared" si="18"/>
        <v>0</v>
      </c>
      <c r="R136" s="15">
        <f t="shared" si="19"/>
        <v>0</v>
      </c>
      <c r="S136" s="75">
        <f t="shared" si="20"/>
        <v>0</v>
      </c>
      <c r="T136" s="80"/>
      <c r="U136" s="77">
        <f t="shared" si="21"/>
        <v>0</v>
      </c>
      <c r="V136" s="5">
        <f t="shared" si="22"/>
        <v>0</v>
      </c>
      <c r="W136" s="75">
        <f t="shared" si="23"/>
        <v>0</v>
      </c>
      <c r="X136" s="80"/>
      <c r="Y136" s="77">
        <f t="shared" si="13"/>
        <v>0</v>
      </c>
      <c r="Z136" s="77">
        <f t="shared" si="24"/>
        <v>0</v>
      </c>
      <c r="AA136" s="75">
        <f t="shared" si="25"/>
        <v>0</v>
      </c>
    </row>
    <row r="137" spans="2:27" ht="15" customHeight="1">
      <c r="B137" s="130"/>
      <c r="C137" s="114"/>
      <c r="D137" s="133"/>
      <c r="E137" s="117"/>
      <c r="F137" s="17" t="s">
        <v>284</v>
      </c>
      <c r="G137" s="19" t="s">
        <v>285</v>
      </c>
      <c r="H137" s="15"/>
      <c r="I137" s="77"/>
      <c r="J137" s="5">
        <f t="shared" si="14"/>
        <v>0</v>
      </c>
      <c r="K137" s="75"/>
      <c r="L137" s="80"/>
      <c r="M137" s="78">
        <f t="shared" si="15"/>
        <v>0</v>
      </c>
      <c r="N137" s="15">
        <f t="shared" si="16"/>
        <v>0</v>
      </c>
      <c r="O137" s="75">
        <f t="shared" si="17"/>
        <v>0</v>
      </c>
      <c r="P137" s="80"/>
      <c r="Q137" s="78">
        <f t="shared" si="18"/>
        <v>0</v>
      </c>
      <c r="R137" s="15">
        <f t="shared" si="19"/>
        <v>0</v>
      </c>
      <c r="S137" s="75">
        <f t="shared" si="20"/>
        <v>0</v>
      </c>
      <c r="T137" s="80"/>
      <c r="U137" s="77">
        <f t="shared" si="21"/>
        <v>0</v>
      </c>
      <c r="V137" s="5">
        <f t="shared" si="22"/>
        <v>0</v>
      </c>
      <c r="W137" s="75">
        <f t="shared" si="23"/>
        <v>0</v>
      </c>
      <c r="X137" s="80"/>
      <c r="Y137" s="77">
        <f t="shared" si="13"/>
        <v>0</v>
      </c>
      <c r="Z137" s="77">
        <f t="shared" si="24"/>
        <v>0</v>
      </c>
      <c r="AA137" s="75">
        <f t="shared" si="25"/>
        <v>0</v>
      </c>
    </row>
    <row r="138" spans="2:27" ht="15" customHeight="1">
      <c r="B138" s="130"/>
      <c r="C138" s="114"/>
      <c r="D138" s="133"/>
      <c r="E138" s="117"/>
      <c r="F138" s="17" t="s">
        <v>286</v>
      </c>
      <c r="G138" s="19" t="s">
        <v>287</v>
      </c>
      <c r="H138" s="15"/>
      <c r="I138" s="77"/>
      <c r="J138" s="5">
        <f t="shared" si="14"/>
        <v>0</v>
      </c>
      <c r="K138" s="75"/>
      <c r="L138" s="80"/>
      <c r="M138" s="78">
        <f t="shared" si="15"/>
        <v>0</v>
      </c>
      <c r="N138" s="15">
        <f t="shared" si="16"/>
        <v>0</v>
      </c>
      <c r="O138" s="75">
        <f t="shared" si="17"/>
        <v>0</v>
      </c>
      <c r="P138" s="80"/>
      <c r="Q138" s="78">
        <f t="shared" si="18"/>
        <v>0</v>
      </c>
      <c r="R138" s="15">
        <f t="shared" si="19"/>
        <v>0</v>
      </c>
      <c r="S138" s="75">
        <f t="shared" si="20"/>
        <v>0</v>
      </c>
      <c r="T138" s="80"/>
      <c r="U138" s="77">
        <f t="shared" si="21"/>
        <v>0</v>
      </c>
      <c r="V138" s="5">
        <f t="shared" si="22"/>
        <v>0</v>
      </c>
      <c r="W138" s="75">
        <f t="shared" si="23"/>
        <v>0</v>
      </c>
      <c r="X138" s="80"/>
      <c r="Y138" s="77">
        <f t="shared" si="13"/>
        <v>0</v>
      </c>
      <c r="Z138" s="77">
        <f t="shared" si="24"/>
        <v>0</v>
      </c>
      <c r="AA138" s="75">
        <f t="shared" si="25"/>
        <v>0</v>
      </c>
    </row>
    <row r="139" spans="2:27" ht="15" customHeight="1">
      <c r="B139" s="130"/>
      <c r="C139" s="114"/>
      <c r="D139" s="133"/>
      <c r="E139" s="117"/>
      <c r="F139" s="17" t="s">
        <v>288</v>
      </c>
      <c r="G139" s="19" t="s">
        <v>201</v>
      </c>
      <c r="H139" s="15"/>
      <c r="I139" s="77"/>
      <c r="J139" s="5">
        <f t="shared" si="14"/>
        <v>0</v>
      </c>
      <c r="K139" s="75"/>
      <c r="L139" s="80"/>
      <c r="M139" s="78">
        <f t="shared" si="15"/>
        <v>0</v>
      </c>
      <c r="N139" s="15">
        <f t="shared" si="16"/>
        <v>0</v>
      </c>
      <c r="O139" s="75">
        <f t="shared" si="17"/>
        <v>0</v>
      </c>
      <c r="P139" s="80"/>
      <c r="Q139" s="78">
        <f t="shared" si="18"/>
        <v>0</v>
      </c>
      <c r="R139" s="15">
        <f t="shared" si="19"/>
        <v>0</v>
      </c>
      <c r="S139" s="75">
        <f t="shared" si="20"/>
        <v>0</v>
      </c>
      <c r="T139" s="80"/>
      <c r="U139" s="77">
        <f t="shared" si="21"/>
        <v>0</v>
      </c>
      <c r="V139" s="5">
        <f t="shared" si="22"/>
        <v>0</v>
      </c>
      <c r="W139" s="75">
        <f t="shared" si="23"/>
        <v>0</v>
      </c>
      <c r="X139" s="80"/>
      <c r="Y139" s="77">
        <f t="shared" si="13"/>
        <v>0</v>
      </c>
      <c r="Z139" s="77">
        <f t="shared" si="24"/>
        <v>0</v>
      </c>
      <c r="AA139" s="75">
        <f t="shared" si="25"/>
        <v>0</v>
      </c>
    </row>
    <row r="140" spans="2:27" ht="15" customHeight="1">
      <c r="B140" s="130"/>
      <c r="C140" s="114"/>
      <c r="D140" s="133"/>
      <c r="E140" s="117"/>
      <c r="F140" s="17" t="s">
        <v>289</v>
      </c>
      <c r="G140" s="19" t="s">
        <v>290</v>
      </c>
      <c r="H140" s="15"/>
      <c r="I140" s="77"/>
      <c r="J140" s="5">
        <f t="shared" si="14"/>
        <v>0</v>
      </c>
      <c r="K140" s="75"/>
      <c r="L140" s="80"/>
      <c r="M140" s="78">
        <f t="shared" si="15"/>
        <v>0</v>
      </c>
      <c r="N140" s="15">
        <f t="shared" si="16"/>
        <v>0</v>
      </c>
      <c r="O140" s="75">
        <f t="shared" si="17"/>
        <v>0</v>
      </c>
      <c r="P140" s="80"/>
      <c r="Q140" s="78">
        <f t="shared" si="18"/>
        <v>0</v>
      </c>
      <c r="R140" s="15">
        <f t="shared" si="19"/>
        <v>0</v>
      </c>
      <c r="S140" s="75">
        <f t="shared" si="20"/>
        <v>0</v>
      </c>
      <c r="T140" s="80"/>
      <c r="U140" s="77">
        <f t="shared" si="21"/>
        <v>0</v>
      </c>
      <c r="V140" s="5">
        <f t="shared" si="22"/>
        <v>0</v>
      </c>
      <c r="W140" s="75">
        <f t="shared" si="23"/>
        <v>0</v>
      </c>
      <c r="X140" s="80"/>
      <c r="Y140" s="77">
        <f t="shared" si="13"/>
        <v>0</v>
      </c>
      <c r="Z140" s="77">
        <f t="shared" si="24"/>
        <v>0</v>
      </c>
      <c r="AA140" s="75">
        <f t="shared" si="25"/>
        <v>0</v>
      </c>
    </row>
    <row r="141" spans="2:27" ht="15" customHeight="1">
      <c r="B141" s="130"/>
      <c r="C141" s="114"/>
      <c r="D141" s="133"/>
      <c r="E141" s="117"/>
      <c r="F141" s="17" t="s">
        <v>291</v>
      </c>
      <c r="G141" s="19" t="s">
        <v>85</v>
      </c>
      <c r="H141" s="15"/>
      <c r="I141" s="77"/>
      <c r="J141" s="5">
        <f t="shared" si="14"/>
        <v>0</v>
      </c>
      <c r="K141" s="75"/>
      <c r="L141" s="80"/>
      <c r="M141" s="78">
        <f t="shared" si="15"/>
        <v>0</v>
      </c>
      <c r="N141" s="15">
        <f t="shared" si="16"/>
        <v>0</v>
      </c>
      <c r="O141" s="75">
        <f t="shared" si="17"/>
        <v>0</v>
      </c>
      <c r="P141" s="80"/>
      <c r="Q141" s="78">
        <f t="shared" si="18"/>
        <v>0</v>
      </c>
      <c r="R141" s="15">
        <f t="shared" si="19"/>
        <v>0</v>
      </c>
      <c r="S141" s="75">
        <f t="shared" si="20"/>
        <v>0</v>
      </c>
      <c r="T141" s="80"/>
      <c r="U141" s="77">
        <f t="shared" si="21"/>
        <v>0</v>
      </c>
      <c r="V141" s="5">
        <f t="shared" si="22"/>
        <v>0</v>
      </c>
      <c r="W141" s="75">
        <f t="shared" si="23"/>
        <v>0</v>
      </c>
      <c r="X141" s="80"/>
      <c r="Y141" s="77">
        <f t="shared" si="13"/>
        <v>0</v>
      </c>
      <c r="Z141" s="77">
        <f t="shared" si="24"/>
        <v>0</v>
      </c>
      <c r="AA141" s="75">
        <f t="shared" si="25"/>
        <v>0</v>
      </c>
    </row>
    <row r="142" spans="2:27" ht="15" customHeight="1">
      <c r="B142" s="130"/>
      <c r="C142" s="114"/>
      <c r="D142" s="133"/>
      <c r="E142" s="117"/>
      <c r="F142" s="17" t="s">
        <v>292</v>
      </c>
      <c r="G142" s="19" t="s">
        <v>195</v>
      </c>
      <c r="H142" s="15"/>
      <c r="I142" s="77"/>
      <c r="J142" s="5">
        <f t="shared" si="14"/>
        <v>0</v>
      </c>
      <c r="K142" s="75"/>
      <c r="L142" s="80"/>
      <c r="M142" s="78">
        <f t="shared" si="15"/>
        <v>0</v>
      </c>
      <c r="N142" s="15">
        <f t="shared" si="16"/>
        <v>0</v>
      </c>
      <c r="O142" s="75">
        <f t="shared" si="17"/>
        <v>0</v>
      </c>
      <c r="P142" s="80"/>
      <c r="Q142" s="78">
        <f t="shared" si="18"/>
        <v>0</v>
      </c>
      <c r="R142" s="15">
        <f t="shared" si="19"/>
        <v>0</v>
      </c>
      <c r="S142" s="75">
        <f t="shared" si="20"/>
        <v>0</v>
      </c>
      <c r="T142" s="80"/>
      <c r="U142" s="77">
        <f t="shared" si="21"/>
        <v>0</v>
      </c>
      <c r="V142" s="5">
        <f t="shared" si="22"/>
        <v>0</v>
      </c>
      <c r="W142" s="75">
        <f t="shared" si="23"/>
        <v>0</v>
      </c>
      <c r="X142" s="80"/>
      <c r="Y142" s="77">
        <f t="shared" ref="Y142:Y197" si="26">U142+(U142*3%)</f>
        <v>0</v>
      </c>
      <c r="Z142" s="77">
        <f t="shared" si="24"/>
        <v>0</v>
      </c>
      <c r="AA142" s="75">
        <f t="shared" si="25"/>
        <v>0</v>
      </c>
    </row>
    <row r="143" spans="2:27" ht="15" customHeight="1">
      <c r="B143" s="130"/>
      <c r="C143" s="114"/>
      <c r="D143" s="133"/>
      <c r="E143" s="117"/>
      <c r="F143" s="17" t="s">
        <v>293</v>
      </c>
      <c r="G143" s="19" t="s">
        <v>294</v>
      </c>
      <c r="H143" s="15"/>
      <c r="I143" s="77"/>
      <c r="J143" s="5">
        <f t="shared" ref="J143:J197" si="27">+H143/$H$11</f>
        <v>0</v>
      </c>
      <c r="K143" s="75"/>
      <c r="L143" s="80"/>
      <c r="M143" s="78">
        <f t="shared" ref="M143:M197" si="28">I143+(I143*3%)</f>
        <v>0</v>
      </c>
      <c r="N143" s="15">
        <f t="shared" ref="N143:N197" si="29">+L143/$L$11</f>
        <v>0</v>
      </c>
      <c r="O143" s="75">
        <f t="shared" ref="O143:O197" si="30">K143+(K143*3%)</f>
        <v>0</v>
      </c>
      <c r="P143" s="80"/>
      <c r="Q143" s="78">
        <f t="shared" ref="Q143:Q197" si="31">M143+(M143*3%)</f>
        <v>0</v>
      </c>
      <c r="R143" s="15">
        <f t="shared" ref="R143:R197" si="32">+P143/$P$11</f>
        <v>0</v>
      </c>
      <c r="S143" s="75">
        <f t="shared" ref="S143:S197" si="33">O143+(O143*3%)</f>
        <v>0</v>
      </c>
      <c r="T143" s="80"/>
      <c r="U143" s="77">
        <f t="shared" ref="U143:U197" si="34">Q143+(Q143*3%)</f>
        <v>0</v>
      </c>
      <c r="V143" s="5">
        <f t="shared" ref="V143:V197" si="35">+T143/$T$11</f>
        <v>0</v>
      </c>
      <c r="W143" s="75">
        <f t="shared" ref="W143:W197" si="36">S143+(S143*3%)</f>
        <v>0</v>
      </c>
      <c r="X143" s="80"/>
      <c r="Y143" s="77">
        <f t="shared" si="26"/>
        <v>0</v>
      </c>
      <c r="Z143" s="77">
        <f t="shared" ref="Z143:Z197" si="37">+X143/$X$11</f>
        <v>0</v>
      </c>
      <c r="AA143" s="75">
        <f t="shared" ref="AA143:AA197" si="38">W143+(W143*3%)</f>
        <v>0</v>
      </c>
    </row>
    <row r="144" spans="2:27" ht="15" customHeight="1">
      <c r="B144" s="130"/>
      <c r="C144" s="114"/>
      <c r="D144" s="133"/>
      <c r="E144" s="117"/>
      <c r="F144" s="17" t="s">
        <v>295</v>
      </c>
      <c r="G144" s="19" t="s">
        <v>296</v>
      </c>
      <c r="H144" s="15"/>
      <c r="I144" s="77"/>
      <c r="J144" s="5">
        <f t="shared" si="27"/>
        <v>0</v>
      </c>
      <c r="K144" s="75"/>
      <c r="L144" s="80"/>
      <c r="M144" s="78">
        <f t="shared" si="28"/>
        <v>0</v>
      </c>
      <c r="N144" s="15">
        <f t="shared" si="29"/>
        <v>0</v>
      </c>
      <c r="O144" s="75">
        <f t="shared" si="30"/>
        <v>0</v>
      </c>
      <c r="P144" s="80"/>
      <c r="Q144" s="78">
        <f t="shared" si="31"/>
        <v>0</v>
      </c>
      <c r="R144" s="15">
        <f t="shared" si="32"/>
        <v>0</v>
      </c>
      <c r="S144" s="75">
        <f t="shared" si="33"/>
        <v>0</v>
      </c>
      <c r="T144" s="80"/>
      <c r="U144" s="77">
        <f t="shared" si="34"/>
        <v>0</v>
      </c>
      <c r="V144" s="5">
        <f t="shared" si="35"/>
        <v>0</v>
      </c>
      <c r="W144" s="75">
        <f t="shared" si="36"/>
        <v>0</v>
      </c>
      <c r="X144" s="80"/>
      <c r="Y144" s="77">
        <f t="shared" si="26"/>
        <v>0</v>
      </c>
      <c r="Z144" s="77">
        <f t="shared" si="37"/>
        <v>0</v>
      </c>
      <c r="AA144" s="75">
        <f t="shared" si="38"/>
        <v>0</v>
      </c>
    </row>
    <row r="145" spans="2:27" ht="15" customHeight="1">
      <c r="B145" s="130"/>
      <c r="C145" s="114"/>
      <c r="D145" s="133"/>
      <c r="E145" s="117"/>
      <c r="F145" s="17" t="s">
        <v>297</v>
      </c>
      <c r="G145" s="19" t="s">
        <v>298</v>
      </c>
      <c r="H145" s="15"/>
      <c r="I145" s="77"/>
      <c r="J145" s="5">
        <f t="shared" si="27"/>
        <v>0</v>
      </c>
      <c r="K145" s="75"/>
      <c r="L145" s="80"/>
      <c r="M145" s="78">
        <f t="shared" si="28"/>
        <v>0</v>
      </c>
      <c r="N145" s="15">
        <f t="shared" si="29"/>
        <v>0</v>
      </c>
      <c r="O145" s="75">
        <f t="shared" si="30"/>
        <v>0</v>
      </c>
      <c r="P145" s="80"/>
      <c r="Q145" s="78">
        <f t="shared" si="31"/>
        <v>0</v>
      </c>
      <c r="R145" s="15">
        <f t="shared" si="32"/>
        <v>0</v>
      </c>
      <c r="S145" s="75">
        <f t="shared" si="33"/>
        <v>0</v>
      </c>
      <c r="T145" s="80"/>
      <c r="U145" s="77">
        <f t="shared" si="34"/>
        <v>0</v>
      </c>
      <c r="V145" s="5">
        <f t="shared" si="35"/>
        <v>0</v>
      </c>
      <c r="W145" s="75">
        <f t="shared" si="36"/>
        <v>0</v>
      </c>
      <c r="X145" s="80"/>
      <c r="Y145" s="77">
        <f t="shared" si="26"/>
        <v>0</v>
      </c>
      <c r="Z145" s="77">
        <f t="shared" si="37"/>
        <v>0</v>
      </c>
      <c r="AA145" s="75">
        <f t="shared" si="38"/>
        <v>0</v>
      </c>
    </row>
    <row r="146" spans="2:27" ht="15" customHeight="1">
      <c r="B146" s="130"/>
      <c r="C146" s="114"/>
      <c r="D146" s="133"/>
      <c r="E146" s="117"/>
      <c r="F146" s="17" t="s">
        <v>299</v>
      </c>
      <c r="G146" s="19" t="s">
        <v>300</v>
      </c>
      <c r="H146" s="15"/>
      <c r="I146" s="77"/>
      <c r="J146" s="5">
        <f t="shared" si="27"/>
        <v>0</v>
      </c>
      <c r="K146" s="75"/>
      <c r="L146" s="80"/>
      <c r="M146" s="78">
        <f t="shared" si="28"/>
        <v>0</v>
      </c>
      <c r="N146" s="15">
        <f t="shared" si="29"/>
        <v>0</v>
      </c>
      <c r="O146" s="75">
        <f t="shared" si="30"/>
        <v>0</v>
      </c>
      <c r="P146" s="80"/>
      <c r="Q146" s="78">
        <f t="shared" si="31"/>
        <v>0</v>
      </c>
      <c r="R146" s="15">
        <f t="shared" si="32"/>
        <v>0</v>
      </c>
      <c r="S146" s="75">
        <f t="shared" si="33"/>
        <v>0</v>
      </c>
      <c r="T146" s="80"/>
      <c r="U146" s="77">
        <f t="shared" si="34"/>
        <v>0</v>
      </c>
      <c r="V146" s="5">
        <f t="shared" si="35"/>
        <v>0</v>
      </c>
      <c r="W146" s="75">
        <f t="shared" si="36"/>
        <v>0</v>
      </c>
      <c r="X146" s="80"/>
      <c r="Y146" s="77">
        <f t="shared" si="26"/>
        <v>0</v>
      </c>
      <c r="Z146" s="77">
        <f t="shared" si="37"/>
        <v>0</v>
      </c>
      <c r="AA146" s="75">
        <f t="shared" si="38"/>
        <v>0</v>
      </c>
    </row>
    <row r="147" spans="2:27" ht="15" customHeight="1">
      <c r="B147" s="130"/>
      <c r="C147" s="114"/>
      <c r="D147" s="133"/>
      <c r="E147" s="117"/>
      <c r="F147" s="17" t="s">
        <v>301</v>
      </c>
      <c r="G147" s="19" t="s">
        <v>302</v>
      </c>
      <c r="H147" s="15"/>
      <c r="I147" s="77"/>
      <c r="J147" s="5">
        <f t="shared" si="27"/>
        <v>0</v>
      </c>
      <c r="K147" s="75"/>
      <c r="L147" s="80"/>
      <c r="M147" s="78">
        <f t="shared" si="28"/>
        <v>0</v>
      </c>
      <c r="N147" s="15">
        <f t="shared" si="29"/>
        <v>0</v>
      </c>
      <c r="O147" s="75">
        <f t="shared" si="30"/>
        <v>0</v>
      </c>
      <c r="P147" s="80"/>
      <c r="Q147" s="78">
        <f t="shared" si="31"/>
        <v>0</v>
      </c>
      <c r="R147" s="15">
        <f t="shared" si="32"/>
        <v>0</v>
      </c>
      <c r="S147" s="75">
        <f t="shared" si="33"/>
        <v>0</v>
      </c>
      <c r="T147" s="80"/>
      <c r="U147" s="77">
        <f t="shared" si="34"/>
        <v>0</v>
      </c>
      <c r="V147" s="5">
        <f t="shared" si="35"/>
        <v>0</v>
      </c>
      <c r="W147" s="75">
        <f t="shared" si="36"/>
        <v>0</v>
      </c>
      <c r="X147" s="80"/>
      <c r="Y147" s="77">
        <f t="shared" si="26"/>
        <v>0</v>
      </c>
      <c r="Z147" s="77">
        <f t="shared" si="37"/>
        <v>0</v>
      </c>
      <c r="AA147" s="75">
        <f t="shared" si="38"/>
        <v>0</v>
      </c>
    </row>
    <row r="148" spans="2:27" ht="15" customHeight="1">
      <c r="B148" s="130"/>
      <c r="C148" s="114"/>
      <c r="D148" s="133"/>
      <c r="E148" s="117"/>
      <c r="F148" s="17" t="s">
        <v>303</v>
      </c>
      <c r="G148" s="19" t="s">
        <v>304</v>
      </c>
      <c r="H148" s="15"/>
      <c r="I148" s="77"/>
      <c r="J148" s="5">
        <f t="shared" si="27"/>
        <v>0</v>
      </c>
      <c r="K148" s="75"/>
      <c r="L148" s="80"/>
      <c r="M148" s="78">
        <f t="shared" si="28"/>
        <v>0</v>
      </c>
      <c r="N148" s="15">
        <f t="shared" si="29"/>
        <v>0</v>
      </c>
      <c r="O148" s="75">
        <f t="shared" si="30"/>
        <v>0</v>
      </c>
      <c r="P148" s="80"/>
      <c r="Q148" s="78">
        <f t="shared" si="31"/>
        <v>0</v>
      </c>
      <c r="R148" s="15">
        <f t="shared" si="32"/>
        <v>0</v>
      </c>
      <c r="S148" s="75">
        <f t="shared" si="33"/>
        <v>0</v>
      </c>
      <c r="T148" s="80"/>
      <c r="U148" s="77">
        <f t="shared" si="34"/>
        <v>0</v>
      </c>
      <c r="V148" s="5">
        <f t="shared" si="35"/>
        <v>0</v>
      </c>
      <c r="W148" s="75">
        <f t="shared" si="36"/>
        <v>0</v>
      </c>
      <c r="X148" s="80"/>
      <c r="Y148" s="77">
        <f t="shared" si="26"/>
        <v>0</v>
      </c>
      <c r="Z148" s="77">
        <f t="shared" si="37"/>
        <v>0</v>
      </c>
      <c r="AA148" s="75">
        <f t="shared" si="38"/>
        <v>0</v>
      </c>
    </row>
    <row r="149" spans="2:27" ht="15" customHeight="1">
      <c r="B149" s="130"/>
      <c r="C149" s="114"/>
      <c r="D149" s="133"/>
      <c r="E149" s="117"/>
      <c r="F149" s="17" t="s">
        <v>305</v>
      </c>
      <c r="G149" s="19" t="s">
        <v>306</v>
      </c>
      <c r="H149" s="15"/>
      <c r="I149" s="77"/>
      <c r="J149" s="5">
        <f t="shared" si="27"/>
        <v>0</v>
      </c>
      <c r="K149" s="75"/>
      <c r="L149" s="80"/>
      <c r="M149" s="78">
        <f t="shared" si="28"/>
        <v>0</v>
      </c>
      <c r="N149" s="15">
        <f t="shared" si="29"/>
        <v>0</v>
      </c>
      <c r="O149" s="75">
        <f t="shared" si="30"/>
        <v>0</v>
      </c>
      <c r="P149" s="80"/>
      <c r="Q149" s="78">
        <f t="shared" si="31"/>
        <v>0</v>
      </c>
      <c r="R149" s="15">
        <f t="shared" si="32"/>
        <v>0</v>
      </c>
      <c r="S149" s="75">
        <f t="shared" si="33"/>
        <v>0</v>
      </c>
      <c r="T149" s="80"/>
      <c r="U149" s="77">
        <f t="shared" si="34"/>
        <v>0</v>
      </c>
      <c r="V149" s="5">
        <f t="shared" si="35"/>
        <v>0</v>
      </c>
      <c r="W149" s="75">
        <f t="shared" si="36"/>
        <v>0</v>
      </c>
      <c r="X149" s="80"/>
      <c r="Y149" s="77">
        <f t="shared" si="26"/>
        <v>0</v>
      </c>
      <c r="Z149" s="77">
        <f t="shared" si="37"/>
        <v>0</v>
      </c>
      <c r="AA149" s="75">
        <f t="shared" si="38"/>
        <v>0</v>
      </c>
    </row>
    <row r="150" spans="2:27" ht="15" customHeight="1">
      <c r="B150" s="130"/>
      <c r="C150" s="114"/>
      <c r="D150" s="133"/>
      <c r="E150" s="117"/>
      <c r="F150" s="17" t="s">
        <v>307</v>
      </c>
      <c r="G150" s="19" t="s">
        <v>308</v>
      </c>
      <c r="H150" s="15"/>
      <c r="I150" s="77"/>
      <c r="J150" s="5">
        <f t="shared" si="27"/>
        <v>0</v>
      </c>
      <c r="K150" s="75"/>
      <c r="L150" s="80"/>
      <c r="M150" s="78">
        <f t="shared" si="28"/>
        <v>0</v>
      </c>
      <c r="N150" s="15">
        <f t="shared" si="29"/>
        <v>0</v>
      </c>
      <c r="O150" s="75">
        <f t="shared" si="30"/>
        <v>0</v>
      </c>
      <c r="P150" s="80"/>
      <c r="Q150" s="78">
        <f t="shared" si="31"/>
        <v>0</v>
      </c>
      <c r="R150" s="15">
        <f t="shared" si="32"/>
        <v>0</v>
      </c>
      <c r="S150" s="75">
        <f t="shared" si="33"/>
        <v>0</v>
      </c>
      <c r="T150" s="80"/>
      <c r="U150" s="77">
        <f t="shared" si="34"/>
        <v>0</v>
      </c>
      <c r="V150" s="5">
        <f t="shared" si="35"/>
        <v>0</v>
      </c>
      <c r="W150" s="75">
        <f t="shared" si="36"/>
        <v>0</v>
      </c>
      <c r="X150" s="80"/>
      <c r="Y150" s="77">
        <f t="shared" si="26"/>
        <v>0</v>
      </c>
      <c r="Z150" s="77">
        <f t="shared" si="37"/>
        <v>0</v>
      </c>
      <c r="AA150" s="75">
        <f t="shared" si="38"/>
        <v>0</v>
      </c>
    </row>
    <row r="151" spans="2:27" ht="15" customHeight="1">
      <c r="B151" s="130"/>
      <c r="C151" s="114"/>
      <c r="D151" s="133"/>
      <c r="E151" s="117"/>
      <c r="F151" s="17" t="s">
        <v>309</v>
      </c>
      <c r="G151" s="19" t="s">
        <v>310</v>
      </c>
      <c r="H151" s="15"/>
      <c r="I151" s="77"/>
      <c r="J151" s="5">
        <f t="shared" si="27"/>
        <v>0</v>
      </c>
      <c r="K151" s="75"/>
      <c r="L151" s="80"/>
      <c r="M151" s="78">
        <f t="shared" si="28"/>
        <v>0</v>
      </c>
      <c r="N151" s="15">
        <f t="shared" si="29"/>
        <v>0</v>
      </c>
      <c r="O151" s="75">
        <f t="shared" si="30"/>
        <v>0</v>
      </c>
      <c r="P151" s="80"/>
      <c r="Q151" s="78">
        <f t="shared" si="31"/>
        <v>0</v>
      </c>
      <c r="R151" s="15">
        <f t="shared" si="32"/>
        <v>0</v>
      </c>
      <c r="S151" s="75">
        <f t="shared" si="33"/>
        <v>0</v>
      </c>
      <c r="T151" s="80"/>
      <c r="U151" s="77">
        <f t="shared" si="34"/>
        <v>0</v>
      </c>
      <c r="V151" s="5">
        <f t="shared" si="35"/>
        <v>0</v>
      </c>
      <c r="W151" s="75">
        <f t="shared" si="36"/>
        <v>0</v>
      </c>
      <c r="X151" s="80"/>
      <c r="Y151" s="77">
        <f t="shared" si="26"/>
        <v>0</v>
      </c>
      <c r="Z151" s="77">
        <f t="shared" si="37"/>
        <v>0</v>
      </c>
      <c r="AA151" s="75">
        <f t="shared" si="38"/>
        <v>0</v>
      </c>
    </row>
    <row r="152" spans="2:27" ht="15" customHeight="1">
      <c r="B152" s="130"/>
      <c r="C152" s="114"/>
      <c r="D152" s="133"/>
      <c r="E152" s="117"/>
      <c r="F152" s="17" t="s">
        <v>311</v>
      </c>
      <c r="G152" s="19" t="s">
        <v>312</v>
      </c>
      <c r="H152" s="15"/>
      <c r="I152" s="77"/>
      <c r="J152" s="5">
        <f t="shared" si="27"/>
        <v>0</v>
      </c>
      <c r="K152" s="75"/>
      <c r="L152" s="80"/>
      <c r="M152" s="78">
        <f t="shared" si="28"/>
        <v>0</v>
      </c>
      <c r="N152" s="15">
        <f t="shared" si="29"/>
        <v>0</v>
      </c>
      <c r="O152" s="75">
        <f t="shared" si="30"/>
        <v>0</v>
      </c>
      <c r="P152" s="80"/>
      <c r="Q152" s="78">
        <f t="shared" si="31"/>
        <v>0</v>
      </c>
      <c r="R152" s="15">
        <f t="shared" si="32"/>
        <v>0</v>
      </c>
      <c r="S152" s="75">
        <f t="shared" si="33"/>
        <v>0</v>
      </c>
      <c r="T152" s="80"/>
      <c r="U152" s="77">
        <f t="shared" si="34"/>
        <v>0</v>
      </c>
      <c r="V152" s="5">
        <f t="shared" si="35"/>
        <v>0</v>
      </c>
      <c r="W152" s="75">
        <f t="shared" si="36"/>
        <v>0</v>
      </c>
      <c r="X152" s="80"/>
      <c r="Y152" s="77">
        <f t="shared" si="26"/>
        <v>0</v>
      </c>
      <c r="Z152" s="77">
        <f t="shared" si="37"/>
        <v>0</v>
      </c>
      <c r="AA152" s="75">
        <f t="shared" si="38"/>
        <v>0</v>
      </c>
    </row>
    <row r="153" spans="2:27" ht="15" customHeight="1">
      <c r="B153" s="130"/>
      <c r="C153" s="114"/>
      <c r="D153" s="133"/>
      <c r="E153" s="117"/>
      <c r="F153" s="17" t="s">
        <v>313</v>
      </c>
      <c r="G153" s="19" t="s">
        <v>314</v>
      </c>
      <c r="H153" s="15"/>
      <c r="I153" s="77"/>
      <c r="J153" s="5">
        <f t="shared" si="27"/>
        <v>0</v>
      </c>
      <c r="K153" s="75"/>
      <c r="L153" s="80"/>
      <c r="M153" s="78">
        <f t="shared" si="28"/>
        <v>0</v>
      </c>
      <c r="N153" s="15">
        <f t="shared" si="29"/>
        <v>0</v>
      </c>
      <c r="O153" s="75">
        <f t="shared" si="30"/>
        <v>0</v>
      </c>
      <c r="P153" s="80"/>
      <c r="Q153" s="78">
        <f t="shared" si="31"/>
        <v>0</v>
      </c>
      <c r="R153" s="15">
        <f t="shared" si="32"/>
        <v>0</v>
      </c>
      <c r="S153" s="75">
        <f t="shared" si="33"/>
        <v>0</v>
      </c>
      <c r="T153" s="80"/>
      <c r="U153" s="77">
        <f t="shared" si="34"/>
        <v>0</v>
      </c>
      <c r="V153" s="5">
        <f t="shared" si="35"/>
        <v>0</v>
      </c>
      <c r="W153" s="75">
        <f t="shared" si="36"/>
        <v>0</v>
      </c>
      <c r="X153" s="80"/>
      <c r="Y153" s="77">
        <f t="shared" si="26"/>
        <v>0</v>
      </c>
      <c r="Z153" s="77">
        <f t="shared" si="37"/>
        <v>0</v>
      </c>
      <c r="AA153" s="75">
        <f t="shared" si="38"/>
        <v>0</v>
      </c>
    </row>
    <row r="154" spans="2:27" ht="15" customHeight="1">
      <c r="B154" s="130"/>
      <c r="C154" s="114"/>
      <c r="D154" s="133"/>
      <c r="E154" s="117"/>
      <c r="F154" s="17" t="s">
        <v>315</v>
      </c>
      <c r="G154" s="19" t="s">
        <v>316</v>
      </c>
      <c r="H154" s="15"/>
      <c r="I154" s="77"/>
      <c r="J154" s="5">
        <f t="shared" si="27"/>
        <v>0</v>
      </c>
      <c r="K154" s="75"/>
      <c r="L154" s="80"/>
      <c r="M154" s="78">
        <f t="shared" si="28"/>
        <v>0</v>
      </c>
      <c r="N154" s="15">
        <f t="shared" si="29"/>
        <v>0</v>
      </c>
      <c r="O154" s="75">
        <f t="shared" si="30"/>
        <v>0</v>
      </c>
      <c r="P154" s="80"/>
      <c r="Q154" s="78">
        <f t="shared" si="31"/>
        <v>0</v>
      </c>
      <c r="R154" s="15">
        <f t="shared" si="32"/>
        <v>0</v>
      </c>
      <c r="S154" s="75">
        <f t="shared" si="33"/>
        <v>0</v>
      </c>
      <c r="T154" s="80"/>
      <c r="U154" s="77">
        <f t="shared" si="34"/>
        <v>0</v>
      </c>
      <c r="V154" s="5">
        <f t="shared" si="35"/>
        <v>0</v>
      </c>
      <c r="W154" s="75">
        <f t="shared" si="36"/>
        <v>0</v>
      </c>
      <c r="X154" s="80"/>
      <c r="Y154" s="77">
        <f t="shared" si="26"/>
        <v>0</v>
      </c>
      <c r="Z154" s="77">
        <f t="shared" si="37"/>
        <v>0</v>
      </c>
      <c r="AA154" s="75">
        <f t="shared" si="38"/>
        <v>0</v>
      </c>
    </row>
    <row r="155" spans="2:27" ht="15" customHeight="1">
      <c r="B155" s="130"/>
      <c r="C155" s="114"/>
      <c r="D155" s="133"/>
      <c r="E155" s="117"/>
      <c r="F155" s="17" t="s">
        <v>317</v>
      </c>
      <c r="G155" s="19" t="s">
        <v>203</v>
      </c>
      <c r="H155" s="15"/>
      <c r="I155" s="77"/>
      <c r="J155" s="5">
        <f t="shared" si="27"/>
        <v>0</v>
      </c>
      <c r="K155" s="75"/>
      <c r="L155" s="80"/>
      <c r="M155" s="78">
        <f t="shared" si="28"/>
        <v>0</v>
      </c>
      <c r="N155" s="15">
        <f t="shared" si="29"/>
        <v>0</v>
      </c>
      <c r="O155" s="75">
        <f t="shared" si="30"/>
        <v>0</v>
      </c>
      <c r="P155" s="80"/>
      <c r="Q155" s="78">
        <f t="shared" si="31"/>
        <v>0</v>
      </c>
      <c r="R155" s="15">
        <f t="shared" si="32"/>
        <v>0</v>
      </c>
      <c r="S155" s="75">
        <f t="shared" si="33"/>
        <v>0</v>
      </c>
      <c r="T155" s="80"/>
      <c r="U155" s="77">
        <f t="shared" si="34"/>
        <v>0</v>
      </c>
      <c r="V155" s="5">
        <f t="shared" si="35"/>
        <v>0</v>
      </c>
      <c r="W155" s="75">
        <f t="shared" si="36"/>
        <v>0</v>
      </c>
      <c r="X155" s="80"/>
      <c r="Y155" s="77">
        <f t="shared" si="26"/>
        <v>0</v>
      </c>
      <c r="Z155" s="77">
        <f t="shared" si="37"/>
        <v>0</v>
      </c>
      <c r="AA155" s="75">
        <f t="shared" si="38"/>
        <v>0</v>
      </c>
    </row>
    <row r="156" spans="2:27" ht="15" customHeight="1">
      <c r="B156" s="130"/>
      <c r="C156" s="114"/>
      <c r="D156" s="133"/>
      <c r="E156" s="117"/>
      <c r="F156" s="17" t="s">
        <v>318</v>
      </c>
      <c r="G156" s="19" t="s">
        <v>319</v>
      </c>
      <c r="H156" s="15"/>
      <c r="I156" s="77"/>
      <c r="J156" s="5">
        <f t="shared" si="27"/>
        <v>0</v>
      </c>
      <c r="K156" s="75"/>
      <c r="L156" s="80"/>
      <c r="M156" s="78">
        <f t="shared" si="28"/>
        <v>0</v>
      </c>
      <c r="N156" s="15">
        <f t="shared" si="29"/>
        <v>0</v>
      </c>
      <c r="O156" s="75">
        <f t="shared" si="30"/>
        <v>0</v>
      </c>
      <c r="P156" s="80"/>
      <c r="Q156" s="78">
        <f t="shared" si="31"/>
        <v>0</v>
      </c>
      <c r="R156" s="15">
        <f t="shared" si="32"/>
        <v>0</v>
      </c>
      <c r="S156" s="75">
        <f t="shared" si="33"/>
        <v>0</v>
      </c>
      <c r="T156" s="80"/>
      <c r="U156" s="77">
        <f t="shared" si="34"/>
        <v>0</v>
      </c>
      <c r="V156" s="5">
        <f t="shared" si="35"/>
        <v>0</v>
      </c>
      <c r="W156" s="75">
        <f t="shared" si="36"/>
        <v>0</v>
      </c>
      <c r="X156" s="80"/>
      <c r="Y156" s="77">
        <f t="shared" si="26"/>
        <v>0</v>
      </c>
      <c r="Z156" s="77">
        <f t="shared" si="37"/>
        <v>0</v>
      </c>
      <c r="AA156" s="75">
        <f t="shared" si="38"/>
        <v>0</v>
      </c>
    </row>
    <row r="157" spans="2:27" ht="15" customHeight="1">
      <c r="B157" s="130"/>
      <c r="C157" s="114"/>
      <c r="D157" s="133"/>
      <c r="E157" s="117"/>
      <c r="F157" s="17" t="s">
        <v>320</v>
      </c>
      <c r="G157" s="19" t="s">
        <v>321</v>
      </c>
      <c r="H157" s="15"/>
      <c r="I157" s="77"/>
      <c r="J157" s="5">
        <f t="shared" si="27"/>
        <v>0</v>
      </c>
      <c r="K157" s="75"/>
      <c r="L157" s="80"/>
      <c r="M157" s="78">
        <f t="shared" si="28"/>
        <v>0</v>
      </c>
      <c r="N157" s="15">
        <f t="shared" si="29"/>
        <v>0</v>
      </c>
      <c r="O157" s="75">
        <f t="shared" si="30"/>
        <v>0</v>
      </c>
      <c r="P157" s="80"/>
      <c r="Q157" s="78">
        <f t="shared" si="31"/>
        <v>0</v>
      </c>
      <c r="R157" s="15">
        <f t="shared" si="32"/>
        <v>0</v>
      </c>
      <c r="S157" s="75">
        <f t="shared" si="33"/>
        <v>0</v>
      </c>
      <c r="T157" s="80"/>
      <c r="U157" s="77">
        <f t="shared" si="34"/>
        <v>0</v>
      </c>
      <c r="V157" s="5">
        <f t="shared" si="35"/>
        <v>0</v>
      </c>
      <c r="W157" s="75">
        <f t="shared" si="36"/>
        <v>0</v>
      </c>
      <c r="X157" s="80"/>
      <c r="Y157" s="77">
        <f t="shared" si="26"/>
        <v>0</v>
      </c>
      <c r="Z157" s="77">
        <f t="shared" si="37"/>
        <v>0</v>
      </c>
      <c r="AA157" s="75">
        <f t="shared" si="38"/>
        <v>0</v>
      </c>
    </row>
    <row r="158" spans="2:27" ht="15" customHeight="1">
      <c r="B158" s="130"/>
      <c r="C158" s="114"/>
      <c r="D158" s="133"/>
      <c r="E158" s="117"/>
      <c r="F158" s="17" t="s">
        <v>322</v>
      </c>
      <c r="G158" s="19" t="s">
        <v>323</v>
      </c>
      <c r="H158" s="15"/>
      <c r="I158" s="77"/>
      <c r="J158" s="5">
        <f t="shared" si="27"/>
        <v>0</v>
      </c>
      <c r="K158" s="75"/>
      <c r="L158" s="80"/>
      <c r="M158" s="78">
        <f t="shared" si="28"/>
        <v>0</v>
      </c>
      <c r="N158" s="15">
        <f t="shared" si="29"/>
        <v>0</v>
      </c>
      <c r="O158" s="75">
        <f t="shared" si="30"/>
        <v>0</v>
      </c>
      <c r="P158" s="80"/>
      <c r="Q158" s="78">
        <f t="shared" si="31"/>
        <v>0</v>
      </c>
      <c r="R158" s="15">
        <f t="shared" si="32"/>
        <v>0</v>
      </c>
      <c r="S158" s="75">
        <f t="shared" si="33"/>
        <v>0</v>
      </c>
      <c r="T158" s="80"/>
      <c r="U158" s="77">
        <f t="shared" si="34"/>
        <v>0</v>
      </c>
      <c r="V158" s="5">
        <f t="shared" si="35"/>
        <v>0</v>
      </c>
      <c r="W158" s="75">
        <f t="shared" si="36"/>
        <v>0</v>
      </c>
      <c r="X158" s="80"/>
      <c r="Y158" s="77">
        <f t="shared" si="26"/>
        <v>0</v>
      </c>
      <c r="Z158" s="77">
        <f t="shared" si="37"/>
        <v>0</v>
      </c>
      <c r="AA158" s="75">
        <f t="shared" si="38"/>
        <v>0</v>
      </c>
    </row>
    <row r="159" spans="2:27" ht="15" customHeight="1">
      <c r="B159" s="130"/>
      <c r="C159" s="114"/>
      <c r="D159" s="133"/>
      <c r="E159" s="117"/>
      <c r="F159" s="17" t="s">
        <v>324</v>
      </c>
      <c r="G159" s="19" t="s">
        <v>325</v>
      </c>
      <c r="H159" s="15"/>
      <c r="I159" s="77"/>
      <c r="J159" s="5">
        <f t="shared" si="27"/>
        <v>0</v>
      </c>
      <c r="K159" s="75"/>
      <c r="L159" s="80"/>
      <c r="M159" s="78">
        <f t="shared" si="28"/>
        <v>0</v>
      </c>
      <c r="N159" s="15">
        <f t="shared" si="29"/>
        <v>0</v>
      </c>
      <c r="O159" s="75">
        <f t="shared" si="30"/>
        <v>0</v>
      </c>
      <c r="P159" s="80"/>
      <c r="Q159" s="78">
        <f t="shared" si="31"/>
        <v>0</v>
      </c>
      <c r="R159" s="15">
        <f t="shared" si="32"/>
        <v>0</v>
      </c>
      <c r="S159" s="75">
        <f t="shared" si="33"/>
        <v>0</v>
      </c>
      <c r="T159" s="80"/>
      <c r="U159" s="77">
        <f t="shared" si="34"/>
        <v>0</v>
      </c>
      <c r="V159" s="5">
        <f t="shared" si="35"/>
        <v>0</v>
      </c>
      <c r="W159" s="75">
        <f t="shared" si="36"/>
        <v>0</v>
      </c>
      <c r="X159" s="80"/>
      <c r="Y159" s="77">
        <f t="shared" si="26"/>
        <v>0</v>
      </c>
      <c r="Z159" s="77">
        <f t="shared" si="37"/>
        <v>0</v>
      </c>
      <c r="AA159" s="75">
        <f t="shared" si="38"/>
        <v>0</v>
      </c>
    </row>
    <row r="160" spans="2:27" ht="15" customHeight="1">
      <c r="B160" s="130"/>
      <c r="C160" s="114"/>
      <c r="D160" s="133"/>
      <c r="E160" s="117"/>
      <c r="F160" s="17" t="s">
        <v>326</v>
      </c>
      <c r="G160" s="19" t="s">
        <v>185</v>
      </c>
      <c r="H160" s="15"/>
      <c r="I160" s="77"/>
      <c r="J160" s="5">
        <f t="shared" si="27"/>
        <v>0</v>
      </c>
      <c r="K160" s="75"/>
      <c r="L160" s="80"/>
      <c r="M160" s="78">
        <f t="shared" si="28"/>
        <v>0</v>
      </c>
      <c r="N160" s="15">
        <f t="shared" si="29"/>
        <v>0</v>
      </c>
      <c r="O160" s="75">
        <f t="shared" si="30"/>
        <v>0</v>
      </c>
      <c r="P160" s="80"/>
      <c r="Q160" s="78">
        <f t="shared" si="31"/>
        <v>0</v>
      </c>
      <c r="R160" s="15">
        <f t="shared" si="32"/>
        <v>0</v>
      </c>
      <c r="S160" s="75">
        <f t="shared" si="33"/>
        <v>0</v>
      </c>
      <c r="T160" s="80"/>
      <c r="U160" s="77">
        <f t="shared" si="34"/>
        <v>0</v>
      </c>
      <c r="V160" s="5">
        <f t="shared" si="35"/>
        <v>0</v>
      </c>
      <c r="W160" s="75">
        <f t="shared" si="36"/>
        <v>0</v>
      </c>
      <c r="X160" s="80"/>
      <c r="Y160" s="77">
        <f t="shared" si="26"/>
        <v>0</v>
      </c>
      <c r="Z160" s="77">
        <f t="shared" si="37"/>
        <v>0</v>
      </c>
      <c r="AA160" s="75">
        <f t="shared" si="38"/>
        <v>0</v>
      </c>
    </row>
    <row r="161" spans="2:27" ht="15" customHeight="1">
      <c r="B161" s="130"/>
      <c r="C161" s="114"/>
      <c r="D161" s="133"/>
      <c r="E161" s="117"/>
      <c r="F161" s="17" t="s">
        <v>327</v>
      </c>
      <c r="G161" s="19" t="s">
        <v>187</v>
      </c>
      <c r="H161" s="15"/>
      <c r="I161" s="77"/>
      <c r="J161" s="5">
        <f t="shared" si="27"/>
        <v>0</v>
      </c>
      <c r="K161" s="75"/>
      <c r="L161" s="80"/>
      <c r="M161" s="78">
        <f t="shared" si="28"/>
        <v>0</v>
      </c>
      <c r="N161" s="15">
        <f t="shared" si="29"/>
        <v>0</v>
      </c>
      <c r="O161" s="75">
        <f t="shared" si="30"/>
        <v>0</v>
      </c>
      <c r="P161" s="80"/>
      <c r="Q161" s="78">
        <f t="shared" si="31"/>
        <v>0</v>
      </c>
      <c r="R161" s="15">
        <f t="shared" si="32"/>
        <v>0</v>
      </c>
      <c r="S161" s="75">
        <f t="shared" si="33"/>
        <v>0</v>
      </c>
      <c r="T161" s="80"/>
      <c r="U161" s="77">
        <f t="shared" si="34"/>
        <v>0</v>
      </c>
      <c r="V161" s="5">
        <f t="shared" si="35"/>
        <v>0</v>
      </c>
      <c r="W161" s="75">
        <f t="shared" si="36"/>
        <v>0</v>
      </c>
      <c r="X161" s="80"/>
      <c r="Y161" s="77">
        <f t="shared" si="26"/>
        <v>0</v>
      </c>
      <c r="Z161" s="77">
        <f t="shared" si="37"/>
        <v>0</v>
      </c>
      <c r="AA161" s="75">
        <f t="shared" si="38"/>
        <v>0</v>
      </c>
    </row>
    <row r="162" spans="2:27" ht="15" customHeight="1">
      <c r="B162" s="130"/>
      <c r="C162" s="114"/>
      <c r="D162" s="133"/>
      <c r="E162" s="117"/>
      <c r="F162" s="17" t="s">
        <v>328</v>
      </c>
      <c r="G162" s="19" t="s">
        <v>189</v>
      </c>
      <c r="H162" s="15"/>
      <c r="I162" s="77"/>
      <c r="J162" s="5">
        <f t="shared" si="27"/>
        <v>0</v>
      </c>
      <c r="K162" s="75"/>
      <c r="L162" s="80"/>
      <c r="M162" s="78">
        <f t="shared" si="28"/>
        <v>0</v>
      </c>
      <c r="N162" s="15">
        <f t="shared" si="29"/>
        <v>0</v>
      </c>
      <c r="O162" s="75">
        <f t="shared" si="30"/>
        <v>0</v>
      </c>
      <c r="P162" s="80"/>
      <c r="Q162" s="78">
        <f t="shared" si="31"/>
        <v>0</v>
      </c>
      <c r="R162" s="15">
        <f t="shared" si="32"/>
        <v>0</v>
      </c>
      <c r="S162" s="75">
        <f t="shared" si="33"/>
        <v>0</v>
      </c>
      <c r="T162" s="80"/>
      <c r="U162" s="77">
        <f t="shared" si="34"/>
        <v>0</v>
      </c>
      <c r="V162" s="5">
        <f t="shared" si="35"/>
        <v>0</v>
      </c>
      <c r="W162" s="75">
        <f t="shared" si="36"/>
        <v>0</v>
      </c>
      <c r="X162" s="80"/>
      <c r="Y162" s="77">
        <f t="shared" si="26"/>
        <v>0</v>
      </c>
      <c r="Z162" s="77">
        <f t="shared" si="37"/>
        <v>0</v>
      </c>
      <c r="AA162" s="75">
        <f t="shared" si="38"/>
        <v>0</v>
      </c>
    </row>
    <row r="163" spans="2:27" ht="15" customHeight="1">
      <c r="B163" s="130"/>
      <c r="C163" s="114"/>
      <c r="D163" s="133"/>
      <c r="E163" s="117"/>
      <c r="F163" s="17" t="s">
        <v>329</v>
      </c>
      <c r="G163" s="19" t="s">
        <v>191</v>
      </c>
      <c r="H163" s="15"/>
      <c r="I163" s="77"/>
      <c r="J163" s="5">
        <f t="shared" si="27"/>
        <v>0</v>
      </c>
      <c r="K163" s="75"/>
      <c r="L163" s="80"/>
      <c r="M163" s="78">
        <f t="shared" si="28"/>
        <v>0</v>
      </c>
      <c r="N163" s="15">
        <f t="shared" si="29"/>
        <v>0</v>
      </c>
      <c r="O163" s="75">
        <f t="shared" si="30"/>
        <v>0</v>
      </c>
      <c r="P163" s="80"/>
      <c r="Q163" s="78">
        <f t="shared" si="31"/>
        <v>0</v>
      </c>
      <c r="R163" s="15">
        <f t="shared" si="32"/>
        <v>0</v>
      </c>
      <c r="S163" s="75">
        <f t="shared" si="33"/>
        <v>0</v>
      </c>
      <c r="T163" s="80"/>
      <c r="U163" s="77">
        <f t="shared" si="34"/>
        <v>0</v>
      </c>
      <c r="V163" s="5">
        <f t="shared" si="35"/>
        <v>0</v>
      </c>
      <c r="W163" s="75">
        <f t="shared" si="36"/>
        <v>0</v>
      </c>
      <c r="X163" s="80"/>
      <c r="Y163" s="77">
        <f t="shared" si="26"/>
        <v>0</v>
      </c>
      <c r="Z163" s="77">
        <f t="shared" si="37"/>
        <v>0</v>
      </c>
      <c r="AA163" s="75">
        <f t="shared" si="38"/>
        <v>0</v>
      </c>
    </row>
    <row r="164" spans="2:27" ht="15.75" customHeight="1" thickBot="1">
      <c r="B164" s="131"/>
      <c r="C164" s="127"/>
      <c r="D164" s="134"/>
      <c r="E164" s="120"/>
      <c r="F164" s="25" t="s">
        <v>330</v>
      </c>
      <c r="G164" s="26" t="s">
        <v>197</v>
      </c>
      <c r="H164" s="15"/>
      <c r="I164" s="77"/>
      <c r="J164" s="5">
        <f t="shared" si="27"/>
        <v>0</v>
      </c>
      <c r="K164" s="75"/>
      <c r="L164" s="80"/>
      <c r="M164" s="78">
        <f t="shared" si="28"/>
        <v>0</v>
      </c>
      <c r="N164" s="15">
        <f t="shared" si="29"/>
        <v>0</v>
      </c>
      <c r="O164" s="75">
        <f t="shared" si="30"/>
        <v>0</v>
      </c>
      <c r="P164" s="80"/>
      <c r="Q164" s="78">
        <f t="shared" si="31"/>
        <v>0</v>
      </c>
      <c r="R164" s="15">
        <f t="shared" si="32"/>
        <v>0</v>
      </c>
      <c r="S164" s="75">
        <f t="shared" si="33"/>
        <v>0</v>
      </c>
      <c r="T164" s="80"/>
      <c r="U164" s="77">
        <f t="shared" si="34"/>
        <v>0</v>
      </c>
      <c r="V164" s="5">
        <f t="shared" si="35"/>
        <v>0</v>
      </c>
      <c r="W164" s="75">
        <f t="shared" si="36"/>
        <v>0</v>
      </c>
      <c r="X164" s="80"/>
      <c r="Y164" s="77">
        <f t="shared" si="26"/>
        <v>0</v>
      </c>
      <c r="Z164" s="77">
        <f t="shared" si="37"/>
        <v>0</v>
      </c>
      <c r="AA164" s="75">
        <f t="shared" si="38"/>
        <v>0</v>
      </c>
    </row>
    <row r="165" spans="2:27">
      <c r="B165" s="129">
        <v>5</v>
      </c>
      <c r="C165" s="128" t="s">
        <v>27</v>
      </c>
      <c r="D165" s="132">
        <v>5.2</v>
      </c>
      <c r="E165" s="116" t="s">
        <v>28</v>
      </c>
      <c r="F165" s="23" t="s">
        <v>331</v>
      </c>
      <c r="G165" s="24" t="s">
        <v>332</v>
      </c>
      <c r="H165" s="15">
        <v>10382</v>
      </c>
      <c r="I165" s="77">
        <v>1150.6633115006744</v>
      </c>
      <c r="J165" s="5">
        <f t="shared" si="27"/>
        <v>1483.1428571428571</v>
      </c>
      <c r="K165" s="75"/>
      <c r="L165" s="80">
        <v>10703.092783505155</v>
      </c>
      <c r="M165" s="78">
        <f t="shared" si="28"/>
        <v>1185.1832108456945</v>
      </c>
      <c r="N165" s="15">
        <f t="shared" si="29"/>
        <v>1529.0132547864507</v>
      </c>
      <c r="O165" s="75">
        <f t="shared" si="30"/>
        <v>0</v>
      </c>
      <c r="P165" s="80">
        <v>11034.116271654799</v>
      </c>
      <c r="Q165" s="78">
        <f t="shared" si="31"/>
        <v>1220.7387071710652</v>
      </c>
      <c r="R165" s="15">
        <f t="shared" si="32"/>
        <v>1576.3023245221141</v>
      </c>
      <c r="S165" s="75">
        <f t="shared" si="33"/>
        <v>0</v>
      </c>
      <c r="T165" s="80">
        <v>11375.377599644124</v>
      </c>
      <c r="U165" s="77">
        <f t="shared" si="34"/>
        <v>1257.3608683861971</v>
      </c>
      <c r="V165" s="5">
        <f t="shared" si="35"/>
        <v>1625.0539428063034</v>
      </c>
      <c r="W165" s="75">
        <f t="shared" si="36"/>
        <v>0</v>
      </c>
      <c r="X165" s="80">
        <v>11727.193401694973</v>
      </c>
      <c r="Y165" s="77">
        <f t="shared" si="26"/>
        <v>1295.081694437783</v>
      </c>
      <c r="Z165" s="77">
        <f t="shared" si="37"/>
        <v>1675.3133430992818</v>
      </c>
      <c r="AA165" s="75">
        <f t="shared" si="38"/>
        <v>0</v>
      </c>
    </row>
    <row r="166" spans="2:27" ht="13.8" thickBot="1">
      <c r="B166" s="130"/>
      <c r="C166" s="114"/>
      <c r="D166" s="134"/>
      <c r="E166" s="120"/>
      <c r="F166" s="25" t="s">
        <v>333</v>
      </c>
      <c r="G166" s="30" t="s">
        <v>334</v>
      </c>
      <c r="H166" s="15">
        <v>10382</v>
      </c>
      <c r="I166" s="77">
        <v>1150.6633115006744</v>
      </c>
      <c r="J166" s="5">
        <f t="shared" si="27"/>
        <v>1483.1428571428571</v>
      </c>
      <c r="K166" s="75"/>
      <c r="L166" s="80">
        <v>10703.092783505155</v>
      </c>
      <c r="M166" s="78">
        <f t="shared" si="28"/>
        <v>1185.1832108456945</v>
      </c>
      <c r="N166" s="15">
        <f t="shared" si="29"/>
        <v>1529.0132547864507</v>
      </c>
      <c r="O166" s="75">
        <f t="shared" si="30"/>
        <v>0</v>
      </c>
      <c r="P166" s="80">
        <v>11034.116271654799</v>
      </c>
      <c r="Q166" s="78">
        <f t="shared" si="31"/>
        <v>1220.7387071710652</v>
      </c>
      <c r="R166" s="15">
        <f t="shared" si="32"/>
        <v>1576.3023245221141</v>
      </c>
      <c r="S166" s="75">
        <f t="shared" si="33"/>
        <v>0</v>
      </c>
      <c r="T166" s="80">
        <v>11375.377599644124</v>
      </c>
      <c r="U166" s="77">
        <f t="shared" si="34"/>
        <v>1257.3608683861971</v>
      </c>
      <c r="V166" s="5">
        <f t="shared" si="35"/>
        <v>1625.0539428063034</v>
      </c>
      <c r="W166" s="75">
        <f t="shared" si="36"/>
        <v>0</v>
      </c>
      <c r="X166" s="80">
        <v>11727.193401694973</v>
      </c>
      <c r="Y166" s="77">
        <f t="shared" si="26"/>
        <v>1295.081694437783</v>
      </c>
      <c r="Z166" s="77">
        <f t="shared" si="37"/>
        <v>1675.3133430992818</v>
      </c>
      <c r="AA166" s="75">
        <f t="shared" si="38"/>
        <v>0</v>
      </c>
    </row>
    <row r="167" spans="2:27">
      <c r="B167" s="130"/>
      <c r="C167" s="114"/>
      <c r="D167" s="132">
        <v>5.0999999999999996</v>
      </c>
      <c r="E167" s="116" t="s">
        <v>29</v>
      </c>
      <c r="F167" s="23" t="s">
        <v>335</v>
      </c>
      <c r="G167" s="24" t="s">
        <v>336</v>
      </c>
      <c r="H167" s="15">
        <v>1240</v>
      </c>
      <c r="I167" s="77">
        <v>9404.5238095238092</v>
      </c>
      <c r="J167" s="5"/>
      <c r="K167" s="75"/>
      <c r="L167" s="80"/>
      <c r="M167" s="78">
        <f t="shared" si="28"/>
        <v>9686.6595238095233</v>
      </c>
      <c r="N167" s="15"/>
      <c r="O167" s="75"/>
      <c r="P167" s="80"/>
      <c r="Q167" s="78">
        <f t="shared" si="31"/>
        <v>9977.2593095238099</v>
      </c>
      <c r="R167" s="15"/>
      <c r="S167" s="75"/>
      <c r="T167" s="80"/>
      <c r="U167" s="77">
        <f t="shared" si="34"/>
        <v>10276.577088809525</v>
      </c>
      <c r="V167" s="5"/>
      <c r="W167" s="75"/>
      <c r="X167" s="80"/>
      <c r="Y167" s="77">
        <f t="shared" si="26"/>
        <v>10584.874401473811</v>
      </c>
      <c r="Z167" s="77"/>
      <c r="AA167" s="75"/>
    </row>
    <row r="168" spans="2:27">
      <c r="B168" s="130"/>
      <c r="C168" s="114"/>
      <c r="D168" s="133"/>
      <c r="E168" s="117"/>
      <c r="F168" s="17" t="s">
        <v>337</v>
      </c>
      <c r="G168" s="19" t="s">
        <v>338</v>
      </c>
      <c r="H168" s="15"/>
      <c r="I168" s="77"/>
      <c r="J168" s="5">
        <f t="shared" si="27"/>
        <v>0</v>
      </c>
      <c r="K168" s="75"/>
      <c r="L168" s="80">
        <v>0</v>
      </c>
      <c r="M168" s="78">
        <f t="shared" si="28"/>
        <v>0</v>
      </c>
      <c r="N168" s="15">
        <f t="shared" si="29"/>
        <v>0</v>
      </c>
      <c r="O168" s="75">
        <f t="shared" si="30"/>
        <v>0</v>
      </c>
      <c r="P168" s="80">
        <v>0</v>
      </c>
      <c r="Q168" s="78">
        <f t="shared" si="31"/>
        <v>0</v>
      </c>
      <c r="R168" s="15">
        <f t="shared" si="32"/>
        <v>0</v>
      </c>
      <c r="S168" s="75">
        <f t="shared" si="33"/>
        <v>0</v>
      </c>
      <c r="T168" s="80">
        <v>0</v>
      </c>
      <c r="U168" s="77">
        <f t="shared" si="34"/>
        <v>0</v>
      </c>
      <c r="V168" s="5">
        <f t="shared" si="35"/>
        <v>0</v>
      </c>
      <c r="W168" s="75">
        <f t="shared" si="36"/>
        <v>0</v>
      </c>
      <c r="X168" s="80">
        <v>0</v>
      </c>
      <c r="Y168" s="77">
        <f t="shared" si="26"/>
        <v>0</v>
      </c>
      <c r="Z168" s="77">
        <f t="shared" si="37"/>
        <v>0</v>
      </c>
      <c r="AA168" s="75">
        <f t="shared" si="38"/>
        <v>0</v>
      </c>
    </row>
    <row r="169" spans="2:27" ht="13.8" thickBot="1">
      <c r="B169" s="130"/>
      <c r="C169" s="114"/>
      <c r="D169" s="134"/>
      <c r="E169" s="120"/>
      <c r="F169" s="25" t="s">
        <v>339</v>
      </c>
      <c r="G169" s="26" t="s">
        <v>340</v>
      </c>
      <c r="H169" s="15">
        <v>146</v>
      </c>
      <c r="I169" s="77">
        <v>9404.5238095238092</v>
      </c>
      <c r="J169" s="5">
        <f t="shared" si="27"/>
        <v>20.857142857142858</v>
      </c>
      <c r="K169" s="75"/>
      <c r="L169" s="80">
        <v>150.51546391752578</v>
      </c>
      <c r="M169" s="78">
        <f t="shared" si="28"/>
        <v>9686.6595238095233</v>
      </c>
      <c r="N169" s="15">
        <f t="shared" si="29"/>
        <v>21.502209131075112</v>
      </c>
      <c r="O169" s="75">
        <f t="shared" si="30"/>
        <v>0</v>
      </c>
      <c r="P169" s="80">
        <v>155.17058135827401</v>
      </c>
      <c r="Q169" s="78">
        <f t="shared" si="31"/>
        <v>9977.2593095238099</v>
      </c>
      <c r="R169" s="15">
        <f t="shared" si="32"/>
        <v>22.167225908324859</v>
      </c>
      <c r="S169" s="75">
        <f t="shared" si="33"/>
        <v>0</v>
      </c>
      <c r="T169" s="80">
        <v>159.96967150337528</v>
      </c>
      <c r="U169" s="77">
        <f t="shared" si="34"/>
        <v>10276.577088809525</v>
      </c>
      <c r="V169" s="5">
        <f t="shared" si="35"/>
        <v>22.852810214767896</v>
      </c>
      <c r="W169" s="75">
        <f t="shared" si="36"/>
        <v>0</v>
      </c>
      <c r="X169" s="80">
        <v>164.91718711688173</v>
      </c>
      <c r="Y169" s="77">
        <f t="shared" si="26"/>
        <v>10584.874401473811</v>
      </c>
      <c r="Z169" s="77">
        <f t="shared" si="37"/>
        <v>23.559598159554533</v>
      </c>
      <c r="AA169" s="75">
        <f t="shared" si="38"/>
        <v>0</v>
      </c>
    </row>
    <row r="170" spans="2:27">
      <c r="B170" s="130"/>
      <c r="C170" s="114"/>
      <c r="D170" s="132">
        <v>5.3</v>
      </c>
      <c r="E170" s="116" t="s">
        <v>30</v>
      </c>
      <c r="F170" s="23" t="s">
        <v>341</v>
      </c>
      <c r="G170" s="24" t="s">
        <v>342</v>
      </c>
      <c r="H170" s="15">
        <v>1026</v>
      </c>
      <c r="I170" s="77"/>
      <c r="J170" s="5">
        <f t="shared" si="27"/>
        <v>146.57142857142858</v>
      </c>
      <c r="K170" s="75">
        <f t="shared" ref="K170" si="39">(H170*I170)/H170*$H$11</f>
        <v>0</v>
      </c>
      <c r="L170" s="80">
        <v>1057.7319587628867</v>
      </c>
      <c r="M170" s="78">
        <f t="shared" si="28"/>
        <v>0</v>
      </c>
      <c r="N170" s="15">
        <f t="shared" si="29"/>
        <v>151.10456553755526</v>
      </c>
      <c r="O170" s="75">
        <f t="shared" si="30"/>
        <v>0</v>
      </c>
      <c r="P170" s="80">
        <v>1090.4453183122544</v>
      </c>
      <c r="Q170" s="78">
        <f t="shared" si="31"/>
        <v>0</v>
      </c>
      <c r="R170" s="15">
        <f t="shared" si="32"/>
        <v>155.77790261603633</v>
      </c>
      <c r="S170" s="75">
        <f t="shared" si="33"/>
        <v>0</v>
      </c>
      <c r="T170" s="80">
        <v>1124.1704312497468</v>
      </c>
      <c r="U170" s="77">
        <f t="shared" si="34"/>
        <v>0</v>
      </c>
      <c r="V170" s="5">
        <f t="shared" si="35"/>
        <v>160.59577589282097</v>
      </c>
      <c r="W170" s="75">
        <f t="shared" si="36"/>
        <v>0</v>
      </c>
      <c r="X170" s="80">
        <v>1158.9385889172647</v>
      </c>
      <c r="Y170" s="77">
        <f t="shared" si="26"/>
        <v>0</v>
      </c>
      <c r="Z170" s="77">
        <f t="shared" si="37"/>
        <v>165.56265555960925</v>
      </c>
      <c r="AA170" s="75">
        <f t="shared" si="38"/>
        <v>0</v>
      </c>
    </row>
    <row r="171" spans="2:27">
      <c r="B171" s="130"/>
      <c r="C171" s="114"/>
      <c r="D171" s="133"/>
      <c r="E171" s="117"/>
      <c r="F171" s="17" t="s">
        <v>343</v>
      </c>
      <c r="G171" s="19" t="s">
        <v>344</v>
      </c>
      <c r="H171" s="15"/>
      <c r="I171" s="77"/>
      <c r="J171" s="5">
        <f t="shared" si="27"/>
        <v>0</v>
      </c>
      <c r="K171" s="75"/>
      <c r="L171" s="80"/>
      <c r="M171" s="78">
        <f t="shared" si="28"/>
        <v>0</v>
      </c>
      <c r="N171" s="15">
        <f t="shared" si="29"/>
        <v>0</v>
      </c>
      <c r="O171" s="75">
        <f t="shared" si="30"/>
        <v>0</v>
      </c>
      <c r="P171" s="80"/>
      <c r="Q171" s="78">
        <f t="shared" si="31"/>
        <v>0</v>
      </c>
      <c r="R171" s="15">
        <f t="shared" si="32"/>
        <v>0</v>
      </c>
      <c r="S171" s="75">
        <f t="shared" si="33"/>
        <v>0</v>
      </c>
      <c r="T171" s="80"/>
      <c r="U171" s="77">
        <f t="shared" si="34"/>
        <v>0</v>
      </c>
      <c r="V171" s="5">
        <f t="shared" si="35"/>
        <v>0</v>
      </c>
      <c r="W171" s="75">
        <f t="shared" si="36"/>
        <v>0</v>
      </c>
      <c r="X171" s="80"/>
      <c r="Y171" s="77">
        <f t="shared" si="26"/>
        <v>0</v>
      </c>
      <c r="Z171" s="77">
        <f t="shared" si="37"/>
        <v>0</v>
      </c>
      <c r="AA171" s="75">
        <f t="shared" si="38"/>
        <v>0</v>
      </c>
    </row>
    <row r="172" spans="2:27">
      <c r="B172" s="130"/>
      <c r="C172" s="114"/>
      <c r="D172" s="133"/>
      <c r="E172" s="117"/>
      <c r="F172" s="17" t="s">
        <v>345</v>
      </c>
      <c r="G172" s="19" t="s">
        <v>346</v>
      </c>
      <c r="H172" s="15"/>
      <c r="I172" s="77"/>
      <c r="J172" s="5">
        <f t="shared" si="27"/>
        <v>0</v>
      </c>
      <c r="K172" s="75"/>
      <c r="L172" s="80"/>
      <c r="M172" s="78">
        <f t="shared" si="28"/>
        <v>0</v>
      </c>
      <c r="N172" s="15">
        <f t="shared" si="29"/>
        <v>0</v>
      </c>
      <c r="O172" s="75">
        <f t="shared" si="30"/>
        <v>0</v>
      </c>
      <c r="P172" s="80"/>
      <c r="Q172" s="78">
        <f t="shared" si="31"/>
        <v>0</v>
      </c>
      <c r="R172" s="15">
        <f t="shared" si="32"/>
        <v>0</v>
      </c>
      <c r="S172" s="75">
        <f t="shared" si="33"/>
        <v>0</v>
      </c>
      <c r="T172" s="80"/>
      <c r="U172" s="77">
        <f t="shared" si="34"/>
        <v>0</v>
      </c>
      <c r="V172" s="5">
        <f t="shared" si="35"/>
        <v>0</v>
      </c>
      <c r="W172" s="75">
        <f t="shared" si="36"/>
        <v>0</v>
      </c>
      <c r="X172" s="80"/>
      <c r="Y172" s="77">
        <f t="shared" si="26"/>
        <v>0</v>
      </c>
      <c r="Z172" s="77">
        <f t="shared" si="37"/>
        <v>0</v>
      </c>
      <c r="AA172" s="75">
        <f t="shared" si="38"/>
        <v>0</v>
      </c>
    </row>
    <row r="173" spans="2:27" ht="13.8" thickBot="1">
      <c r="B173" s="130"/>
      <c r="C173" s="114"/>
      <c r="D173" s="134"/>
      <c r="E173" s="120"/>
      <c r="F173" s="25" t="s">
        <v>347</v>
      </c>
      <c r="G173" s="26" t="s">
        <v>348</v>
      </c>
      <c r="H173" s="15"/>
      <c r="I173" s="77"/>
      <c r="J173" s="5">
        <f t="shared" si="27"/>
        <v>0</v>
      </c>
      <c r="K173" s="75"/>
      <c r="L173" s="80"/>
      <c r="M173" s="78">
        <f t="shared" si="28"/>
        <v>0</v>
      </c>
      <c r="N173" s="15">
        <f t="shared" si="29"/>
        <v>0</v>
      </c>
      <c r="O173" s="75">
        <f t="shared" si="30"/>
        <v>0</v>
      </c>
      <c r="P173" s="80"/>
      <c r="Q173" s="78">
        <f t="shared" si="31"/>
        <v>0</v>
      </c>
      <c r="R173" s="15">
        <f t="shared" si="32"/>
        <v>0</v>
      </c>
      <c r="S173" s="75">
        <f t="shared" si="33"/>
        <v>0</v>
      </c>
      <c r="T173" s="80"/>
      <c r="U173" s="77">
        <f t="shared" si="34"/>
        <v>0</v>
      </c>
      <c r="V173" s="5">
        <f t="shared" si="35"/>
        <v>0</v>
      </c>
      <c r="W173" s="75">
        <f t="shared" si="36"/>
        <v>0</v>
      </c>
      <c r="X173" s="80"/>
      <c r="Y173" s="77">
        <f t="shared" si="26"/>
        <v>0</v>
      </c>
      <c r="Z173" s="77">
        <f t="shared" si="37"/>
        <v>0</v>
      </c>
      <c r="AA173" s="75">
        <f t="shared" si="38"/>
        <v>0</v>
      </c>
    </row>
    <row r="174" spans="2:27" ht="13.5" customHeight="1">
      <c r="B174" s="130"/>
      <c r="C174" s="114"/>
      <c r="D174" s="132">
        <v>5.4</v>
      </c>
      <c r="E174" s="116" t="s">
        <v>31</v>
      </c>
      <c r="F174" s="23" t="s">
        <v>349</v>
      </c>
      <c r="G174" s="24" t="s">
        <v>350</v>
      </c>
      <c r="H174" s="15"/>
      <c r="I174" s="77"/>
      <c r="J174" s="5">
        <f t="shared" si="27"/>
        <v>0</v>
      </c>
      <c r="K174" s="75"/>
      <c r="L174" s="80"/>
      <c r="M174" s="78">
        <f t="shared" si="28"/>
        <v>0</v>
      </c>
      <c r="N174" s="15">
        <f t="shared" si="29"/>
        <v>0</v>
      </c>
      <c r="O174" s="75">
        <f t="shared" si="30"/>
        <v>0</v>
      </c>
      <c r="P174" s="80"/>
      <c r="Q174" s="78">
        <f t="shared" si="31"/>
        <v>0</v>
      </c>
      <c r="R174" s="15">
        <f t="shared" si="32"/>
        <v>0</v>
      </c>
      <c r="S174" s="75">
        <f t="shared" si="33"/>
        <v>0</v>
      </c>
      <c r="T174" s="80"/>
      <c r="U174" s="77">
        <f t="shared" si="34"/>
        <v>0</v>
      </c>
      <c r="V174" s="5">
        <f t="shared" si="35"/>
        <v>0</v>
      </c>
      <c r="W174" s="75">
        <f t="shared" si="36"/>
        <v>0</v>
      </c>
      <c r="X174" s="80"/>
      <c r="Y174" s="77">
        <f t="shared" si="26"/>
        <v>0</v>
      </c>
      <c r="Z174" s="77">
        <f t="shared" si="37"/>
        <v>0</v>
      </c>
      <c r="AA174" s="75">
        <f t="shared" si="38"/>
        <v>0</v>
      </c>
    </row>
    <row r="175" spans="2:27" ht="15" customHeight="1">
      <c r="B175" s="130"/>
      <c r="C175" s="114"/>
      <c r="D175" s="133"/>
      <c r="E175" s="117"/>
      <c r="F175" s="17" t="s">
        <v>351</v>
      </c>
      <c r="G175" s="19" t="s">
        <v>352</v>
      </c>
      <c r="H175" s="15"/>
      <c r="I175" s="77"/>
      <c r="J175" s="5">
        <f t="shared" si="27"/>
        <v>0</v>
      </c>
      <c r="K175" s="75"/>
      <c r="L175" s="80"/>
      <c r="M175" s="78">
        <f t="shared" si="28"/>
        <v>0</v>
      </c>
      <c r="N175" s="15">
        <f t="shared" si="29"/>
        <v>0</v>
      </c>
      <c r="O175" s="75">
        <f t="shared" si="30"/>
        <v>0</v>
      </c>
      <c r="P175" s="80"/>
      <c r="Q175" s="78">
        <f t="shared" si="31"/>
        <v>0</v>
      </c>
      <c r="R175" s="15">
        <f t="shared" si="32"/>
        <v>0</v>
      </c>
      <c r="S175" s="75">
        <f t="shared" si="33"/>
        <v>0</v>
      </c>
      <c r="T175" s="80"/>
      <c r="U175" s="77">
        <f t="shared" si="34"/>
        <v>0</v>
      </c>
      <c r="V175" s="5">
        <f t="shared" si="35"/>
        <v>0</v>
      </c>
      <c r="W175" s="75">
        <f t="shared" si="36"/>
        <v>0</v>
      </c>
      <c r="X175" s="80"/>
      <c r="Y175" s="77">
        <f t="shared" si="26"/>
        <v>0</v>
      </c>
      <c r="Z175" s="77">
        <f t="shared" si="37"/>
        <v>0</v>
      </c>
      <c r="AA175" s="75">
        <f t="shared" si="38"/>
        <v>0</v>
      </c>
    </row>
    <row r="176" spans="2:27" ht="15" customHeight="1">
      <c r="B176" s="130"/>
      <c r="C176" s="114"/>
      <c r="D176" s="133"/>
      <c r="E176" s="117"/>
      <c r="F176" s="17" t="s">
        <v>353</v>
      </c>
      <c r="G176" s="19" t="s">
        <v>354</v>
      </c>
      <c r="H176" s="15"/>
      <c r="I176" s="77"/>
      <c r="J176" s="5">
        <f t="shared" si="27"/>
        <v>0</v>
      </c>
      <c r="K176" s="75"/>
      <c r="L176" s="80"/>
      <c r="M176" s="78">
        <f t="shared" si="28"/>
        <v>0</v>
      </c>
      <c r="N176" s="15">
        <f t="shared" si="29"/>
        <v>0</v>
      </c>
      <c r="O176" s="75">
        <f t="shared" si="30"/>
        <v>0</v>
      </c>
      <c r="P176" s="80"/>
      <c r="Q176" s="78">
        <f t="shared" si="31"/>
        <v>0</v>
      </c>
      <c r="R176" s="15">
        <f t="shared" si="32"/>
        <v>0</v>
      </c>
      <c r="S176" s="75">
        <f t="shared" si="33"/>
        <v>0</v>
      </c>
      <c r="T176" s="80"/>
      <c r="U176" s="77">
        <f t="shared" si="34"/>
        <v>0</v>
      </c>
      <c r="V176" s="5">
        <f t="shared" si="35"/>
        <v>0</v>
      </c>
      <c r="W176" s="75">
        <f t="shared" si="36"/>
        <v>0</v>
      </c>
      <c r="X176" s="80"/>
      <c r="Y176" s="77">
        <f t="shared" si="26"/>
        <v>0</v>
      </c>
      <c r="Z176" s="77">
        <f t="shared" si="37"/>
        <v>0</v>
      </c>
      <c r="AA176" s="75">
        <f t="shared" si="38"/>
        <v>0</v>
      </c>
    </row>
    <row r="177" spans="2:27" ht="15" customHeight="1">
      <c r="B177" s="130"/>
      <c r="C177" s="114"/>
      <c r="D177" s="133"/>
      <c r="E177" s="117"/>
      <c r="F177" s="17" t="s">
        <v>355</v>
      </c>
      <c r="G177" s="19" t="s">
        <v>356</v>
      </c>
      <c r="H177" s="15"/>
      <c r="I177" s="77"/>
      <c r="J177" s="5">
        <f t="shared" si="27"/>
        <v>0</v>
      </c>
      <c r="K177" s="75"/>
      <c r="L177" s="80"/>
      <c r="M177" s="78">
        <f t="shared" si="28"/>
        <v>0</v>
      </c>
      <c r="N177" s="15">
        <f t="shared" si="29"/>
        <v>0</v>
      </c>
      <c r="O177" s="75">
        <f t="shared" si="30"/>
        <v>0</v>
      </c>
      <c r="P177" s="80"/>
      <c r="Q177" s="78">
        <f t="shared" si="31"/>
        <v>0</v>
      </c>
      <c r="R177" s="15">
        <f t="shared" si="32"/>
        <v>0</v>
      </c>
      <c r="S177" s="75">
        <f t="shared" si="33"/>
        <v>0</v>
      </c>
      <c r="T177" s="80"/>
      <c r="U177" s="77">
        <f t="shared" si="34"/>
        <v>0</v>
      </c>
      <c r="V177" s="5">
        <f t="shared" si="35"/>
        <v>0</v>
      </c>
      <c r="W177" s="75">
        <f t="shared" si="36"/>
        <v>0</v>
      </c>
      <c r="X177" s="80"/>
      <c r="Y177" s="77">
        <f t="shared" si="26"/>
        <v>0</v>
      </c>
      <c r="Z177" s="77">
        <f t="shared" si="37"/>
        <v>0</v>
      </c>
      <c r="AA177" s="75">
        <f t="shared" si="38"/>
        <v>0</v>
      </c>
    </row>
    <row r="178" spans="2:27" ht="15" customHeight="1">
      <c r="B178" s="130"/>
      <c r="C178" s="114"/>
      <c r="D178" s="133"/>
      <c r="E178" s="117"/>
      <c r="F178" s="17" t="s">
        <v>357</v>
      </c>
      <c r="G178" s="19" t="s">
        <v>358</v>
      </c>
      <c r="H178" s="15"/>
      <c r="I178" s="77"/>
      <c r="J178" s="5">
        <f t="shared" si="27"/>
        <v>0</v>
      </c>
      <c r="K178" s="75"/>
      <c r="L178" s="80"/>
      <c r="M178" s="78">
        <f t="shared" si="28"/>
        <v>0</v>
      </c>
      <c r="N178" s="15">
        <f t="shared" si="29"/>
        <v>0</v>
      </c>
      <c r="O178" s="75">
        <f t="shared" si="30"/>
        <v>0</v>
      </c>
      <c r="P178" s="80"/>
      <c r="Q178" s="78">
        <f t="shared" si="31"/>
        <v>0</v>
      </c>
      <c r="R178" s="15">
        <f t="shared" si="32"/>
        <v>0</v>
      </c>
      <c r="S178" s="75">
        <f t="shared" si="33"/>
        <v>0</v>
      </c>
      <c r="T178" s="80"/>
      <c r="U178" s="77">
        <f t="shared" si="34"/>
        <v>0</v>
      </c>
      <c r="V178" s="5">
        <f t="shared" si="35"/>
        <v>0</v>
      </c>
      <c r="W178" s="75">
        <f t="shared" si="36"/>
        <v>0</v>
      </c>
      <c r="X178" s="80"/>
      <c r="Y178" s="77">
        <f t="shared" si="26"/>
        <v>0</v>
      </c>
      <c r="Z178" s="77">
        <f t="shared" si="37"/>
        <v>0</v>
      </c>
      <c r="AA178" s="75">
        <f t="shared" si="38"/>
        <v>0</v>
      </c>
    </row>
    <row r="179" spans="2:27" ht="15.75" customHeight="1" thickBot="1">
      <c r="B179" s="131"/>
      <c r="C179" s="127"/>
      <c r="D179" s="134"/>
      <c r="E179" s="120"/>
      <c r="F179" s="25" t="s">
        <v>359</v>
      </c>
      <c r="G179" s="26" t="s">
        <v>215</v>
      </c>
      <c r="H179" s="15"/>
      <c r="I179" s="77"/>
      <c r="J179" s="5">
        <f t="shared" si="27"/>
        <v>0</v>
      </c>
      <c r="K179" s="75"/>
      <c r="L179" s="80"/>
      <c r="M179" s="78">
        <f t="shared" si="28"/>
        <v>0</v>
      </c>
      <c r="N179" s="15">
        <f t="shared" si="29"/>
        <v>0</v>
      </c>
      <c r="O179" s="75">
        <f t="shared" si="30"/>
        <v>0</v>
      </c>
      <c r="P179" s="80"/>
      <c r="Q179" s="78">
        <f t="shared" si="31"/>
        <v>0</v>
      </c>
      <c r="R179" s="15">
        <f t="shared" si="32"/>
        <v>0</v>
      </c>
      <c r="S179" s="75">
        <f t="shared" si="33"/>
        <v>0</v>
      </c>
      <c r="T179" s="80"/>
      <c r="U179" s="77">
        <f t="shared" si="34"/>
        <v>0</v>
      </c>
      <c r="V179" s="5">
        <f t="shared" si="35"/>
        <v>0</v>
      </c>
      <c r="W179" s="75">
        <f t="shared" si="36"/>
        <v>0</v>
      </c>
      <c r="X179" s="80"/>
      <c r="Y179" s="77">
        <f t="shared" si="26"/>
        <v>0</v>
      </c>
      <c r="Z179" s="77">
        <f t="shared" si="37"/>
        <v>0</v>
      </c>
      <c r="AA179" s="75">
        <f t="shared" si="38"/>
        <v>0</v>
      </c>
    </row>
    <row r="180" spans="2:27">
      <c r="B180" s="129">
        <v>6</v>
      </c>
      <c r="C180" s="128" t="s">
        <v>32</v>
      </c>
      <c r="D180" s="132">
        <v>6.1</v>
      </c>
      <c r="E180" s="116" t="s">
        <v>37</v>
      </c>
      <c r="F180" s="23" t="s">
        <v>360</v>
      </c>
      <c r="G180" s="24" t="s">
        <v>361</v>
      </c>
      <c r="H180" s="15"/>
      <c r="I180" s="77"/>
      <c r="J180" s="5">
        <f t="shared" si="27"/>
        <v>0</v>
      </c>
      <c r="K180" s="75"/>
      <c r="L180" s="80"/>
      <c r="M180" s="78">
        <f t="shared" si="28"/>
        <v>0</v>
      </c>
      <c r="N180" s="15">
        <f t="shared" si="29"/>
        <v>0</v>
      </c>
      <c r="O180" s="75">
        <f t="shared" si="30"/>
        <v>0</v>
      </c>
      <c r="P180" s="80"/>
      <c r="Q180" s="78">
        <f t="shared" si="31"/>
        <v>0</v>
      </c>
      <c r="R180" s="15">
        <f t="shared" si="32"/>
        <v>0</v>
      </c>
      <c r="S180" s="75">
        <f t="shared" si="33"/>
        <v>0</v>
      </c>
      <c r="T180" s="80"/>
      <c r="U180" s="77">
        <f t="shared" si="34"/>
        <v>0</v>
      </c>
      <c r="V180" s="5">
        <f t="shared" si="35"/>
        <v>0</v>
      </c>
      <c r="W180" s="75">
        <f t="shared" si="36"/>
        <v>0</v>
      </c>
      <c r="X180" s="80"/>
      <c r="Y180" s="77">
        <f t="shared" si="26"/>
        <v>0</v>
      </c>
      <c r="Z180" s="77">
        <f t="shared" si="37"/>
        <v>0</v>
      </c>
      <c r="AA180" s="75">
        <f t="shared" si="38"/>
        <v>0</v>
      </c>
    </row>
    <row r="181" spans="2:27">
      <c r="B181" s="130"/>
      <c r="C181" s="114"/>
      <c r="D181" s="133"/>
      <c r="E181" s="117"/>
      <c r="F181" s="17" t="s">
        <v>362</v>
      </c>
      <c r="G181" s="19" t="s">
        <v>363</v>
      </c>
      <c r="H181" s="15"/>
      <c r="I181" s="77"/>
      <c r="J181" s="5">
        <f t="shared" si="27"/>
        <v>0</v>
      </c>
      <c r="K181" s="75"/>
      <c r="L181" s="80"/>
      <c r="M181" s="78">
        <f t="shared" si="28"/>
        <v>0</v>
      </c>
      <c r="N181" s="15">
        <f t="shared" si="29"/>
        <v>0</v>
      </c>
      <c r="O181" s="75">
        <f t="shared" si="30"/>
        <v>0</v>
      </c>
      <c r="P181" s="80"/>
      <c r="Q181" s="78">
        <f t="shared" si="31"/>
        <v>0</v>
      </c>
      <c r="R181" s="15">
        <f t="shared" si="32"/>
        <v>0</v>
      </c>
      <c r="S181" s="75">
        <f t="shared" si="33"/>
        <v>0</v>
      </c>
      <c r="T181" s="80"/>
      <c r="U181" s="77">
        <f t="shared" si="34"/>
        <v>0</v>
      </c>
      <c r="V181" s="5">
        <f t="shared" si="35"/>
        <v>0</v>
      </c>
      <c r="W181" s="75">
        <f t="shared" si="36"/>
        <v>0</v>
      </c>
      <c r="X181" s="80"/>
      <c r="Y181" s="77">
        <f t="shared" si="26"/>
        <v>0</v>
      </c>
      <c r="Z181" s="77">
        <f t="shared" si="37"/>
        <v>0</v>
      </c>
      <c r="AA181" s="75">
        <f t="shared" si="38"/>
        <v>0</v>
      </c>
    </row>
    <row r="182" spans="2:27" ht="13.8" thickBot="1">
      <c r="B182" s="130"/>
      <c r="C182" s="114"/>
      <c r="D182" s="134"/>
      <c r="E182" s="120"/>
      <c r="F182" s="25" t="s">
        <v>364</v>
      </c>
      <c r="G182" s="26" t="s">
        <v>365</v>
      </c>
      <c r="H182" s="15"/>
      <c r="I182" s="77"/>
      <c r="J182" s="5">
        <f t="shared" si="27"/>
        <v>0</v>
      </c>
      <c r="K182" s="75"/>
      <c r="L182" s="80"/>
      <c r="M182" s="78">
        <f t="shared" si="28"/>
        <v>0</v>
      </c>
      <c r="N182" s="15">
        <f t="shared" si="29"/>
        <v>0</v>
      </c>
      <c r="O182" s="75">
        <f t="shared" si="30"/>
        <v>0</v>
      </c>
      <c r="P182" s="80"/>
      <c r="Q182" s="78">
        <f t="shared" si="31"/>
        <v>0</v>
      </c>
      <c r="R182" s="15">
        <f t="shared" si="32"/>
        <v>0</v>
      </c>
      <c r="S182" s="75">
        <f t="shared" si="33"/>
        <v>0</v>
      </c>
      <c r="T182" s="80"/>
      <c r="U182" s="77">
        <f t="shared" si="34"/>
        <v>0</v>
      </c>
      <c r="V182" s="5">
        <f t="shared" si="35"/>
        <v>0</v>
      </c>
      <c r="W182" s="75">
        <f t="shared" si="36"/>
        <v>0</v>
      </c>
      <c r="X182" s="80"/>
      <c r="Y182" s="77">
        <f t="shared" si="26"/>
        <v>0</v>
      </c>
      <c r="Z182" s="77">
        <f t="shared" si="37"/>
        <v>0</v>
      </c>
      <c r="AA182" s="75">
        <f t="shared" si="38"/>
        <v>0</v>
      </c>
    </row>
    <row r="183" spans="2:27">
      <c r="B183" s="130"/>
      <c r="C183" s="114"/>
      <c r="D183" s="132">
        <v>6.2</v>
      </c>
      <c r="E183" s="116" t="s">
        <v>33</v>
      </c>
      <c r="F183" s="41" t="s">
        <v>96</v>
      </c>
      <c r="G183" s="42" t="s">
        <v>97</v>
      </c>
      <c r="H183" s="15">
        <v>1124</v>
      </c>
      <c r="I183" s="77">
        <v>25437.147614761478</v>
      </c>
      <c r="J183" s="5"/>
      <c r="K183" s="75"/>
      <c r="L183" s="80">
        <v>1158.7628865979382</v>
      </c>
      <c r="M183" s="78">
        <f t="shared" si="28"/>
        <v>26200.262043204322</v>
      </c>
      <c r="N183" s="15"/>
      <c r="O183" s="75"/>
      <c r="P183" s="80">
        <v>1194.6009140184931</v>
      </c>
      <c r="Q183" s="78">
        <f t="shared" si="31"/>
        <v>26986.269904500452</v>
      </c>
      <c r="R183" s="15"/>
      <c r="S183" s="75"/>
      <c r="T183" s="80">
        <v>1231.5473340396836</v>
      </c>
      <c r="U183" s="77">
        <f t="shared" si="34"/>
        <v>27795.858001635464</v>
      </c>
      <c r="V183" s="5"/>
      <c r="W183" s="75"/>
      <c r="X183" s="80">
        <v>1269.6364268450347</v>
      </c>
      <c r="Y183" s="77">
        <f t="shared" si="26"/>
        <v>28629.733741684529</v>
      </c>
      <c r="Z183" s="77"/>
      <c r="AA183" s="75"/>
    </row>
    <row r="184" spans="2:27">
      <c r="B184" s="130"/>
      <c r="C184" s="114"/>
      <c r="D184" s="133"/>
      <c r="E184" s="117"/>
      <c r="F184" s="31" t="s">
        <v>98</v>
      </c>
      <c r="G184" s="32" t="s">
        <v>99</v>
      </c>
      <c r="H184" s="15"/>
      <c r="I184" s="77"/>
      <c r="J184" s="5"/>
      <c r="K184" s="75"/>
      <c r="L184" s="80"/>
      <c r="M184" s="78">
        <f t="shared" si="28"/>
        <v>0</v>
      </c>
      <c r="N184" s="15"/>
      <c r="O184" s="75"/>
      <c r="P184" s="80"/>
      <c r="Q184" s="78">
        <f t="shared" si="31"/>
        <v>0</v>
      </c>
      <c r="R184" s="15"/>
      <c r="S184" s="75"/>
      <c r="T184" s="80"/>
      <c r="U184" s="77">
        <f t="shared" si="34"/>
        <v>0</v>
      </c>
      <c r="V184" s="5"/>
      <c r="W184" s="75"/>
      <c r="X184" s="80"/>
      <c r="Y184" s="77">
        <f t="shared" si="26"/>
        <v>0</v>
      </c>
      <c r="Z184" s="77"/>
      <c r="AA184" s="75"/>
    </row>
    <row r="185" spans="2:27">
      <c r="B185" s="130"/>
      <c r="C185" s="114"/>
      <c r="D185" s="133"/>
      <c r="E185" s="117"/>
      <c r="F185" s="31" t="s">
        <v>166</v>
      </c>
      <c r="G185" s="32" t="s">
        <v>167</v>
      </c>
      <c r="H185" s="15"/>
      <c r="I185" s="77"/>
      <c r="J185" s="5"/>
      <c r="K185" s="75"/>
      <c r="L185" s="80"/>
      <c r="M185" s="78">
        <f t="shared" si="28"/>
        <v>0</v>
      </c>
      <c r="N185" s="15"/>
      <c r="O185" s="75"/>
      <c r="P185" s="80"/>
      <c r="Q185" s="78">
        <f t="shared" si="31"/>
        <v>0</v>
      </c>
      <c r="R185" s="15"/>
      <c r="S185" s="75"/>
      <c r="T185" s="80"/>
      <c r="U185" s="77">
        <f t="shared" si="34"/>
        <v>0</v>
      </c>
      <c r="V185" s="5"/>
      <c r="W185" s="75"/>
      <c r="X185" s="80"/>
      <c r="Y185" s="77">
        <f t="shared" si="26"/>
        <v>0</v>
      </c>
      <c r="Z185" s="77"/>
      <c r="AA185" s="75"/>
    </row>
    <row r="186" spans="2:27">
      <c r="B186" s="130"/>
      <c r="C186" s="114"/>
      <c r="D186" s="133"/>
      <c r="E186" s="117"/>
      <c r="F186" s="31" t="s">
        <v>168</v>
      </c>
      <c r="G186" s="32" t="s">
        <v>169</v>
      </c>
      <c r="H186" s="15"/>
      <c r="I186" s="77"/>
      <c r="J186" s="5"/>
      <c r="K186" s="75"/>
      <c r="L186" s="80"/>
      <c r="M186" s="78">
        <f t="shared" si="28"/>
        <v>0</v>
      </c>
      <c r="N186" s="15"/>
      <c r="O186" s="75"/>
      <c r="P186" s="80"/>
      <c r="Q186" s="78">
        <f t="shared" si="31"/>
        <v>0</v>
      </c>
      <c r="R186" s="15"/>
      <c r="S186" s="75"/>
      <c r="T186" s="80"/>
      <c r="U186" s="77">
        <f t="shared" si="34"/>
        <v>0</v>
      </c>
      <c r="V186" s="5"/>
      <c r="W186" s="75"/>
      <c r="X186" s="80"/>
      <c r="Y186" s="77">
        <f t="shared" si="26"/>
        <v>0</v>
      </c>
      <c r="Z186" s="77"/>
      <c r="AA186" s="75"/>
    </row>
    <row r="187" spans="2:27" ht="13.8" thickBot="1">
      <c r="B187" s="130"/>
      <c r="C187" s="114"/>
      <c r="D187" s="134"/>
      <c r="E187" s="120"/>
      <c r="F187" s="25" t="s">
        <v>366</v>
      </c>
      <c r="G187" s="26" t="s">
        <v>367</v>
      </c>
      <c r="H187" s="15"/>
      <c r="I187" s="77"/>
      <c r="J187" s="5"/>
      <c r="K187" s="75"/>
      <c r="L187" s="80"/>
      <c r="M187" s="78">
        <f t="shared" si="28"/>
        <v>0</v>
      </c>
      <c r="N187" s="15"/>
      <c r="O187" s="75"/>
      <c r="P187" s="80"/>
      <c r="Q187" s="78">
        <f t="shared" si="31"/>
        <v>0</v>
      </c>
      <c r="R187" s="15"/>
      <c r="S187" s="75"/>
      <c r="T187" s="80"/>
      <c r="U187" s="77">
        <f t="shared" si="34"/>
        <v>0</v>
      </c>
      <c r="V187" s="5"/>
      <c r="W187" s="75"/>
      <c r="X187" s="80"/>
      <c r="Y187" s="77">
        <f t="shared" si="26"/>
        <v>0</v>
      </c>
      <c r="Z187" s="77"/>
      <c r="AA187" s="75"/>
    </row>
    <row r="188" spans="2:27" ht="27" thickBot="1">
      <c r="B188" s="130"/>
      <c r="C188" s="114"/>
      <c r="D188" s="39">
        <v>6.3</v>
      </c>
      <c r="E188" s="40" t="s">
        <v>34</v>
      </c>
      <c r="F188" s="33">
        <v>715</v>
      </c>
      <c r="G188" s="34" t="s">
        <v>49</v>
      </c>
      <c r="H188" s="15"/>
      <c r="I188" s="77"/>
      <c r="J188" s="5">
        <f t="shared" si="27"/>
        <v>0</v>
      </c>
      <c r="K188" s="75"/>
      <c r="L188" s="80"/>
      <c r="M188" s="78">
        <f t="shared" si="28"/>
        <v>0</v>
      </c>
      <c r="N188" s="15">
        <f t="shared" si="29"/>
        <v>0</v>
      </c>
      <c r="O188" s="75">
        <f t="shared" si="30"/>
        <v>0</v>
      </c>
      <c r="P188" s="80"/>
      <c r="Q188" s="78">
        <f t="shared" si="31"/>
        <v>0</v>
      </c>
      <c r="R188" s="15">
        <f t="shared" si="32"/>
        <v>0</v>
      </c>
      <c r="S188" s="75">
        <f t="shared" si="33"/>
        <v>0</v>
      </c>
      <c r="T188" s="80"/>
      <c r="U188" s="77">
        <f t="shared" si="34"/>
        <v>0</v>
      </c>
      <c r="V188" s="5">
        <f t="shared" si="35"/>
        <v>0</v>
      </c>
      <c r="W188" s="75">
        <f t="shared" si="36"/>
        <v>0</v>
      </c>
      <c r="X188" s="80"/>
      <c r="Y188" s="77">
        <f t="shared" si="26"/>
        <v>0</v>
      </c>
      <c r="Z188" s="77">
        <f t="shared" si="37"/>
        <v>0</v>
      </c>
      <c r="AA188" s="75">
        <f t="shared" si="38"/>
        <v>0</v>
      </c>
    </row>
    <row r="189" spans="2:27" ht="13.8" thickBot="1">
      <c r="B189" s="130"/>
      <c r="C189" s="114"/>
      <c r="D189" s="39">
        <v>6.4</v>
      </c>
      <c r="E189" s="40" t="s">
        <v>35</v>
      </c>
      <c r="F189" s="33" t="s">
        <v>368</v>
      </c>
      <c r="G189" s="43" t="s">
        <v>369</v>
      </c>
      <c r="H189" s="15"/>
      <c r="I189" s="77"/>
      <c r="J189" s="5">
        <f t="shared" si="27"/>
        <v>0</v>
      </c>
      <c r="K189" s="75"/>
      <c r="L189" s="80"/>
      <c r="M189" s="78">
        <f t="shared" si="28"/>
        <v>0</v>
      </c>
      <c r="N189" s="15">
        <f t="shared" si="29"/>
        <v>0</v>
      </c>
      <c r="O189" s="75">
        <f t="shared" si="30"/>
        <v>0</v>
      </c>
      <c r="P189" s="80"/>
      <c r="Q189" s="78">
        <f t="shared" si="31"/>
        <v>0</v>
      </c>
      <c r="R189" s="15">
        <f t="shared" si="32"/>
        <v>0</v>
      </c>
      <c r="S189" s="75">
        <f t="shared" si="33"/>
        <v>0</v>
      </c>
      <c r="T189" s="80"/>
      <c r="U189" s="77">
        <f t="shared" si="34"/>
        <v>0</v>
      </c>
      <c r="V189" s="5">
        <f t="shared" si="35"/>
        <v>0</v>
      </c>
      <c r="W189" s="75">
        <f t="shared" si="36"/>
        <v>0</v>
      </c>
      <c r="X189" s="80"/>
      <c r="Y189" s="77">
        <f t="shared" si="26"/>
        <v>0</v>
      </c>
      <c r="Z189" s="77">
        <f t="shared" si="37"/>
        <v>0</v>
      </c>
      <c r="AA189" s="75">
        <f t="shared" si="38"/>
        <v>0</v>
      </c>
    </row>
    <row r="190" spans="2:27">
      <c r="B190" s="130"/>
      <c r="C190" s="114"/>
      <c r="D190" s="132">
        <v>6.5</v>
      </c>
      <c r="E190" s="116" t="s">
        <v>36</v>
      </c>
      <c r="F190" s="23" t="s">
        <v>370</v>
      </c>
      <c r="G190" s="24" t="s">
        <v>371</v>
      </c>
      <c r="H190" s="15"/>
      <c r="I190" s="77"/>
      <c r="J190" s="5">
        <f t="shared" si="27"/>
        <v>0</v>
      </c>
      <c r="K190" s="75"/>
      <c r="L190" s="80"/>
      <c r="M190" s="78">
        <f t="shared" si="28"/>
        <v>0</v>
      </c>
      <c r="N190" s="15">
        <f t="shared" si="29"/>
        <v>0</v>
      </c>
      <c r="O190" s="75">
        <f t="shared" si="30"/>
        <v>0</v>
      </c>
      <c r="P190" s="80"/>
      <c r="Q190" s="78">
        <f t="shared" si="31"/>
        <v>0</v>
      </c>
      <c r="R190" s="15">
        <f t="shared" si="32"/>
        <v>0</v>
      </c>
      <c r="S190" s="75">
        <f t="shared" si="33"/>
        <v>0</v>
      </c>
      <c r="T190" s="80"/>
      <c r="U190" s="77">
        <f t="shared" si="34"/>
        <v>0</v>
      </c>
      <c r="V190" s="5">
        <f t="shared" si="35"/>
        <v>0</v>
      </c>
      <c r="W190" s="75">
        <f t="shared" si="36"/>
        <v>0</v>
      </c>
      <c r="X190" s="80"/>
      <c r="Y190" s="77">
        <f t="shared" si="26"/>
        <v>0</v>
      </c>
      <c r="Z190" s="77">
        <f t="shared" si="37"/>
        <v>0</v>
      </c>
      <c r="AA190" s="75">
        <f t="shared" si="38"/>
        <v>0</v>
      </c>
    </row>
    <row r="191" spans="2:27" ht="13.8" thickBot="1">
      <c r="B191" s="130"/>
      <c r="C191" s="114"/>
      <c r="D191" s="134"/>
      <c r="E191" s="120"/>
      <c r="F191" s="25" t="s">
        <v>372</v>
      </c>
      <c r="G191" s="26" t="s">
        <v>373</v>
      </c>
      <c r="H191" s="15"/>
      <c r="I191" s="77"/>
      <c r="J191" s="5">
        <f t="shared" si="27"/>
        <v>0</v>
      </c>
      <c r="K191" s="75"/>
      <c r="L191" s="80"/>
      <c r="M191" s="78">
        <f t="shared" si="28"/>
        <v>0</v>
      </c>
      <c r="N191" s="15">
        <f t="shared" si="29"/>
        <v>0</v>
      </c>
      <c r="O191" s="75">
        <f t="shared" si="30"/>
        <v>0</v>
      </c>
      <c r="P191" s="80"/>
      <c r="Q191" s="78">
        <f t="shared" si="31"/>
        <v>0</v>
      </c>
      <c r="R191" s="15">
        <f t="shared" si="32"/>
        <v>0</v>
      </c>
      <c r="S191" s="75">
        <f t="shared" si="33"/>
        <v>0</v>
      </c>
      <c r="T191" s="80"/>
      <c r="U191" s="77">
        <f t="shared" si="34"/>
        <v>0</v>
      </c>
      <c r="V191" s="5">
        <f t="shared" si="35"/>
        <v>0</v>
      </c>
      <c r="W191" s="75">
        <f t="shared" si="36"/>
        <v>0</v>
      </c>
      <c r="X191" s="80"/>
      <c r="Y191" s="77">
        <f t="shared" si="26"/>
        <v>0</v>
      </c>
      <c r="Z191" s="77">
        <f t="shared" si="37"/>
        <v>0</v>
      </c>
      <c r="AA191" s="75">
        <f t="shared" si="38"/>
        <v>0</v>
      </c>
    </row>
    <row r="192" spans="2:27" ht="13.8" thickBot="1">
      <c r="B192" s="130"/>
      <c r="C192" s="114"/>
      <c r="D192" s="39">
        <v>6.6</v>
      </c>
      <c r="E192" s="40" t="s">
        <v>38</v>
      </c>
      <c r="F192" s="33" t="s">
        <v>374</v>
      </c>
      <c r="G192" s="43" t="s">
        <v>137</v>
      </c>
      <c r="H192" s="15"/>
      <c r="I192" s="77"/>
      <c r="J192" s="5">
        <f t="shared" si="27"/>
        <v>0</v>
      </c>
      <c r="K192" s="75"/>
      <c r="L192" s="80"/>
      <c r="M192" s="78">
        <f t="shared" si="28"/>
        <v>0</v>
      </c>
      <c r="N192" s="15">
        <f t="shared" si="29"/>
        <v>0</v>
      </c>
      <c r="O192" s="75">
        <f t="shared" si="30"/>
        <v>0</v>
      </c>
      <c r="P192" s="80"/>
      <c r="Q192" s="78">
        <f t="shared" si="31"/>
        <v>0</v>
      </c>
      <c r="R192" s="15">
        <f t="shared" si="32"/>
        <v>0</v>
      </c>
      <c r="S192" s="75">
        <f t="shared" si="33"/>
        <v>0</v>
      </c>
      <c r="T192" s="80"/>
      <c r="U192" s="77">
        <f t="shared" si="34"/>
        <v>0</v>
      </c>
      <c r="V192" s="5">
        <f t="shared" si="35"/>
        <v>0</v>
      </c>
      <c r="W192" s="75">
        <f t="shared" si="36"/>
        <v>0</v>
      </c>
      <c r="X192" s="80"/>
      <c r="Y192" s="77">
        <f t="shared" si="26"/>
        <v>0</v>
      </c>
      <c r="Z192" s="77">
        <f t="shared" si="37"/>
        <v>0</v>
      </c>
      <c r="AA192" s="75">
        <f t="shared" si="38"/>
        <v>0</v>
      </c>
    </row>
    <row r="193" spans="2:28" ht="13.8" thickBot="1">
      <c r="B193" s="130"/>
      <c r="C193" s="114"/>
      <c r="D193" s="39">
        <v>6.7</v>
      </c>
      <c r="E193" s="40" t="s">
        <v>39</v>
      </c>
      <c r="F193" s="33" t="s">
        <v>375</v>
      </c>
      <c r="G193" s="43" t="s">
        <v>376</v>
      </c>
      <c r="H193" s="15">
        <v>8399</v>
      </c>
      <c r="I193" s="77">
        <v>7778.2101440647693</v>
      </c>
      <c r="J193" s="5">
        <f t="shared" si="27"/>
        <v>1199.8571428571429</v>
      </c>
      <c r="K193" s="75">
        <f>+I193*8</f>
        <v>62225.681152518155</v>
      </c>
      <c r="L193" s="80">
        <v>8658.7628865979386</v>
      </c>
      <c r="M193" s="78">
        <f t="shared" si="28"/>
        <v>8011.5564483867129</v>
      </c>
      <c r="N193" s="15">
        <f t="shared" si="29"/>
        <v>1236.9661266568485</v>
      </c>
      <c r="O193" s="75">
        <f t="shared" si="30"/>
        <v>64092.451587093703</v>
      </c>
      <c r="P193" s="80">
        <v>8926.5596769050917</v>
      </c>
      <c r="Q193" s="78">
        <f t="shared" si="31"/>
        <v>8251.9031418383147</v>
      </c>
      <c r="R193" s="15">
        <f t="shared" si="32"/>
        <v>1275.2228109864416</v>
      </c>
      <c r="S193" s="75">
        <f t="shared" si="33"/>
        <v>66015.225134706518</v>
      </c>
      <c r="T193" s="80">
        <v>9202.6388421701977</v>
      </c>
      <c r="U193" s="77">
        <f t="shared" si="34"/>
        <v>8499.4602360934641</v>
      </c>
      <c r="V193" s="5">
        <f t="shared" si="35"/>
        <v>1314.6626917385997</v>
      </c>
      <c r="W193" s="75">
        <f t="shared" si="36"/>
        <v>67995.681888747713</v>
      </c>
      <c r="X193" s="80">
        <v>9487.2565383197925</v>
      </c>
      <c r="Y193" s="77">
        <f t="shared" si="26"/>
        <v>8754.4440431762687</v>
      </c>
      <c r="Z193" s="77">
        <f t="shared" si="37"/>
        <v>1355.3223626171132</v>
      </c>
      <c r="AA193" s="75">
        <f t="shared" si="38"/>
        <v>70035.552345410149</v>
      </c>
    </row>
    <row r="194" spans="2:28" ht="27" thickBot="1">
      <c r="B194" s="131"/>
      <c r="C194" s="114"/>
      <c r="D194" s="72">
        <v>6.8</v>
      </c>
      <c r="E194" s="73" t="s">
        <v>40</v>
      </c>
      <c r="F194" s="44">
        <v>716</v>
      </c>
      <c r="G194" s="45" t="s">
        <v>49</v>
      </c>
      <c r="H194" s="15"/>
      <c r="I194" s="77"/>
      <c r="J194" s="5">
        <f t="shared" si="27"/>
        <v>0</v>
      </c>
      <c r="K194" s="75"/>
      <c r="L194" s="80"/>
      <c r="M194" s="78">
        <f t="shared" si="28"/>
        <v>0</v>
      </c>
      <c r="N194" s="15">
        <f t="shared" si="29"/>
        <v>0</v>
      </c>
      <c r="O194" s="75">
        <f t="shared" si="30"/>
        <v>0</v>
      </c>
      <c r="P194" s="80"/>
      <c r="Q194" s="78">
        <f t="shared" si="31"/>
        <v>0</v>
      </c>
      <c r="R194" s="15">
        <f t="shared" si="32"/>
        <v>0</v>
      </c>
      <c r="S194" s="75">
        <f t="shared" si="33"/>
        <v>0</v>
      </c>
      <c r="T194" s="80"/>
      <c r="U194" s="77">
        <f t="shared" si="34"/>
        <v>0</v>
      </c>
      <c r="V194" s="5">
        <f t="shared" si="35"/>
        <v>0</v>
      </c>
      <c r="W194" s="75">
        <f t="shared" si="36"/>
        <v>0</v>
      </c>
      <c r="X194" s="80"/>
      <c r="Y194" s="77">
        <f t="shared" si="26"/>
        <v>0</v>
      </c>
      <c r="Z194" s="77">
        <f t="shared" si="37"/>
        <v>0</v>
      </c>
      <c r="AA194" s="75">
        <f t="shared" si="38"/>
        <v>0</v>
      </c>
    </row>
    <row r="195" spans="2:28">
      <c r="B195" s="129">
        <v>7</v>
      </c>
      <c r="C195" s="113" t="s">
        <v>41</v>
      </c>
      <c r="D195" s="132">
        <v>7.2</v>
      </c>
      <c r="E195" s="116" t="s">
        <v>42</v>
      </c>
      <c r="F195" s="23">
        <v>907</v>
      </c>
      <c r="G195" s="29" t="s">
        <v>1</v>
      </c>
      <c r="H195" s="15">
        <v>30</v>
      </c>
      <c r="I195" s="77">
        <v>48362.391283292978</v>
      </c>
      <c r="J195" s="5">
        <f t="shared" si="27"/>
        <v>4.2857142857142856</v>
      </c>
      <c r="K195" s="75"/>
      <c r="L195" s="80">
        <v>30.927835051546392</v>
      </c>
      <c r="M195" s="78">
        <f t="shared" si="28"/>
        <v>49813.263021791769</v>
      </c>
      <c r="N195" s="15">
        <f t="shared" si="29"/>
        <v>4.4182621502209134</v>
      </c>
      <c r="O195" s="75">
        <f t="shared" si="30"/>
        <v>0</v>
      </c>
      <c r="P195" s="80">
        <v>31.884366032522056</v>
      </c>
      <c r="Q195" s="78">
        <f t="shared" si="31"/>
        <v>51307.660912445521</v>
      </c>
      <c r="R195" s="15">
        <f t="shared" si="32"/>
        <v>4.5549094332174365</v>
      </c>
      <c r="S195" s="75">
        <f t="shared" si="33"/>
        <v>0</v>
      </c>
      <c r="T195" s="80">
        <v>32.870480445899027</v>
      </c>
      <c r="U195" s="77">
        <f t="shared" si="34"/>
        <v>52846.890739818889</v>
      </c>
      <c r="V195" s="5">
        <f t="shared" si="35"/>
        <v>4.695782920842718</v>
      </c>
      <c r="W195" s="75">
        <f t="shared" si="36"/>
        <v>0</v>
      </c>
      <c r="X195" s="80">
        <v>33.887093243194876</v>
      </c>
      <c r="Y195" s="77">
        <f t="shared" si="26"/>
        <v>54432.297462013456</v>
      </c>
      <c r="Z195" s="77">
        <f t="shared" si="37"/>
        <v>4.841013320456411</v>
      </c>
      <c r="AA195" s="75">
        <f t="shared" si="38"/>
        <v>0</v>
      </c>
    </row>
    <row r="196" spans="2:28" ht="13.8" thickBot="1">
      <c r="B196" s="130"/>
      <c r="C196" s="114"/>
      <c r="D196" s="134"/>
      <c r="E196" s="120"/>
      <c r="F196" s="25">
        <v>908</v>
      </c>
      <c r="G196" s="35" t="s">
        <v>2</v>
      </c>
      <c r="H196" s="15">
        <v>2035</v>
      </c>
      <c r="I196" s="77">
        <v>6157.2488902340592</v>
      </c>
      <c r="J196" s="5">
        <f t="shared" si="27"/>
        <v>290.71428571428572</v>
      </c>
      <c r="K196" s="75">
        <f>(H196*I196)/H196*$H$11</f>
        <v>43100.742231638418</v>
      </c>
      <c r="L196" s="80">
        <v>2097.9381443298971</v>
      </c>
      <c r="M196" s="78">
        <f t="shared" si="28"/>
        <v>6341.9663569410814</v>
      </c>
      <c r="N196" s="15">
        <f t="shared" si="29"/>
        <v>299.7054491899853</v>
      </c>
      <c r="O196" s="75">
        <f t="shared" si="30"/>
        <v>44393.764498587574</v>
      </c>
      <c r="P196" s="80">
        <v>2162.8228292060794</v>
      </c>
      <c r="Q196" s="78">
        <f t="shared" si="31"/>
        <v>6532.2253476493133</v>
      </c>
      <c r="R196" s="15">
        <f t="shared" si="32"/>
        <v>308.97468988658278</v>
      </c>
      <c r="S196" s="75">
        <f t="shared" si="33"/>
        <v>45725.577433545201</v>
      </c>
      <c r="T196" s="80">
        <v>2229.714256913484</v>
      </c>
      <c r="U196" s="77">
        <f t="shared" si="34"/>
        <v>6728.1921080787924</v>
      </c>
      <c r="V196" s="5">
        <f t="shared" si="35"/>
        <v>318.53060813049768</v>
      </c>
      <c r="W196" s="75">
        <f t="shared" si="36"/>
        <v>47097.34475655156</v>
      </c>
      <c r="X196" s="80">
        <v>2298.6744916633857</v>
      </c>
      <c r="Y196" s="77">
        <f t="shared" si="26"/>
        <v>6930.0378713211558</v>
      </c>
      <c r="Z196" s="77">
        <f t="shared" si="37"/>
        <v>328.38207023762652</v>
      </c>
      <c r="AA196" s="75">
        <f t="shared" si="38"/>
        <v>48510.265099248107</v>
      </c>
    </row>
    <row r="197" spans="2:28">
      <c r="B197" s="130"/>
      <c r="C197" s="114"/>
      <c r="D197" s="132">
        <v>7.1</v>
      </c>
      <c r="E197" s="117" t="s">
        <v>43</v>
      </c>
      <c r="F197" s="27" t="s">
        <v>377</v>
      </c>
      <c r="G197" s="28" t="s">
        <v>378</v>
      </c>
      <c r="H197" s="15">
        <v>506</v>
      </c>
      <c r="I197" s="77">
        <v>22519.387351778656</v>
      </c>
      <c r="J197" s="5">
        <f t="shared" si="27"/>
        <v>72.285714285714292</v>
      </c>
      <c r="K197" s="75"/>
      <c r="L197" s="80">
        <v>521.64948453608247</v>
      </c>
      <c r="M197" s="78">
        <f t="shared" si="28"/>
        <v>23194.968972332015</v>
      </c>
      <c r="N197" s="15">
        <f t="shared" si="29"/>
        <v>74.521354933726073</v>
      </c>
      <c r="O197" s="75">
        <f t="shared" si="30"/>
        <v>0</v>
      </c>
      <c r="P197" s="80">
        <v>537.78297374853867</v>
      </c>
      <c r="Q197" s="78">
        <f t="shared" si="31"/>
        <v>23890.818041501974</v>
      </c>
      <c r="R197" s="15">
        <f t="shared" si="32"/>
        <v>76.826139106934093</v>
      </c>
      <c r="S197" s="75">
        <f t="shared" si="33"/>
        <v>0</v>
      </c>
      <c r="T197" s="80">
        <v>554.41543685416354</v>
      </c>
      <c r="U197" s="77">
        <f t="shared" si="34"/>
        <v>24607.542582747032</v>
      </c>
      <c r="V197" s="5">
        <f t="shared" si="35"/>
        <v>79.202205264880504</v>
      </c>
      <c r="W197" s="75">
        <f t="shared" si="36"/>
        <v>0</v>
      </c>
      <c r="X197" s="80">
        <v>571.56230603522022</v>
      </c>
      <c r="Y197" s="77">
        <f t="shared" si="26"/>
        <v>25345.768860229444</v>
      </c>
      <c r="Z197" s="77">
        <f t="shared" si="37"/>
        <v>81.651758005031454</v>
      </c>
      <c r="AA197" s="75">
        <f t="shared" si="38"/>
        <v>0</v>
      </c>
    </row>
    <row r="198" spans="2:28" ht="15.75" customHeight="1" thickBot="1">
      <c r="B198" s="131"/>
      <c r="C198" s="115"/>
      <c r="D198" s="134"/>
      <c r="E198" s="120"/>
      <c r="F198" s="25" t="s">
        <v>379</v>
      </c>
      <c r="G198" s="26" t="s">
        <v>380</v>
      </c>
      <c r="H198" s="6"/>
      <c r="I198" s="5"/>
      <c r="J198" s="5"/>
      <c r="K198" s="4"/>
      <c r="L198" s="6"/>
      <c r="M198" s="15"/>
      <c r="N198" s="15"/>
      <c r="O198" s="4"/>
      <c r="P198" s="6"/>
      <c r="Q198" s="15"/>
      <c r="R198" s="1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6"/>
      <c r="I199" s="47"/>
      <c r="J199" s="47"/>
      <c r="K199" s="3">
        <f>SUM(K14:K198)</f>
        <v>1031063.2669757938</v>
      </c>
      <c r="L199" s="46"/>
      <c r="M199" s="47"/>
      <c r="N199" s="47"/>
      <c r="O199" s="3">
        <f>SUM(O14:O198)</f>
        <v>1061995.1649850677</v>
      </c>
      <c r="P199" s="46"/>
      <c r="Q199" s="47"/>
      <c r="R199" s="47"/>
      <c r="S199" s="3">
        <f>SUM(S14:S198)</f>
        <v>1093855.0199346195</v>
      </c>
      <c r="T199" s="46"/>
      <c r="U199" s="47"/>
      <c r="V199" s="47"/>
      <c r="W199" s="3">
        <f>SUM(W14:W198)</f>
        <v>1126670.6705326582</v>
      </c>
      <c r="X199" s="46"/>
      <c r="Y199" s="47"/>
      <c r="Z199" s="47"/>
      <c r="AA199" s="3">
        <f>SUM(AA14:AA198)</f>
        <v>1160470.790648638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>
      <c r="K201" s="1">
        <v>1027596.4223823893</v>
      </c>
      <c r="O201" s="1">
        <v>1058424.3150538611</v>
      </c>
      <c r="S201" s="1">
        <v>1090177.0445054765</v>
      </c>
      <c r="W201" s="1">
        <v>1122882.3558406411</v>
      </c>
      <c r="AA201" s="1">
        <v>1156568.8265158604</v>
      </c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Q19"/>
  <sheetViews>
    <sheetView workbookViewId="0">
      <selection activeCell="A11" sqref="A11"/>
    </sheetView>
  </sheetViews>
  <sheetFormatPr baseColWidth="10" defaultColWidth="11.44140625" defaultRowHeight="14.4"/>
  <cols>
    <col min="1" max="1" width="3.88671875" style="50" customWidth="1"/>
    <col min="2" max="2" width="48.6640625" style="50" customWidth="1"/>
    <col min="3" max="5" width="16.88671875" style="53" bestFit="1" customWidth="1"/>
    <col min="6" max="17" width="11.5546875" style="53" bestFit="1" customWidth="1"/>
    <col min="18" max="16384" width="11.44140625" style="50"/>
  </cols>
  <sheetData>
    <row r="1" spans="2:17" ht="15" thickBot="1"/>
    <row r="2" spans="2:17" ht="18.600000000000001" thickBot="1">
      <c r="B2" s="52" t="s">
        <v>402</v>
      </c>
      <c r="C2" s="54"/>
      <c r="D2" s="54"/>
      <c r="E2" s="54"/>
      <c r="F2" s="54"/>
      <c r="G2" s="54"/>
      <c r="H2" s="55"/>
      <c r="I2" s="56"/>
      <c r="J2" s="57"/>
      <c r="K2" s="57"/>
      <c r="L2" s="58"/>
    </row>
    <row r="4" spans="2:17" ht="15" thickBot="1"/>
    <row r="5" spans="2:17" ht="15" thickBot="1">
      <c r="C5" s="135" t="s">
        <v>387</v>
      </c>
      <c r="D5" s="136"/>
      <c r="E5" s="137"/>
      <c r="F5" s="136" t="s">
        <v>388</v>
      </c>
      <c r="G5" s="136"/>
      <c r="H5" s="136"/>
      <c r="I5" s="135" t="s">
        <v>389</v>
      </c>
      <c r="J5" s="136"/>
      <c r="K5" s="137"/>
      <c r="L5" s="136" t="s">
        <v>390</v>
      </c>
      <c r="M5" s="136"/>
      <c r="N5" s="136"/>
      <c r="O5" s="135" t="s">
        <v>391</v>
      </c>
      <c r="P5" s="136"/>
      <c r="Q5" s="137"/>
    </row>
    <row r="6" spans="2:17" ht="53.4" thickBot="1">
      <c r="C6" s="59" t="s">
        <v>382</v>
      </c>
      <c r="D6" s="60" t="s">
        <v>383</v>
      </c>
      <c r="E6" s="61" t="s">
        <v>398</v>
      </c>
      <c r="F6" s="62" t="s">
        <v>382</v>
      </c>
      <c r="G6" s="60" t="s">
        <v>383</v>
      </c>
      <c r="H6" s="63" t="s">
        <v>398</v>
      </c>
      <c r="I6" s="59" t="s">
        <v>382</v>
      </c>
      <c r="J6" s="60" t="s">
        <v>383</v>
      </c>
      <c r="K6" s="61" t="s">
        <v>398</v>
      </c>
      <c r="L6" s="62" t="s">
        <v>382</v>
      </c>
      <c r="M6" s="60" t="s">
        <v>383</v>
      </c>
      <c r="N6" s="63" t="s">
        <v>398</v>
      </c>
      <c r="O6" s="59" t="s">
        <v>382</v>
      </c>
      <c r="P6" s="60" t="s">
        <v>383</v>
      </c>
      <c r="Q6" s="61" t="s">
        <v>398</v>
      </c>
    </row>
    <row r="7" spans="2:17">
      <c r="B7" s="50" t="s">
        <v>399</v>
      </c>
      <c r="C7" s="64" t="e">
        <f>+#REF!</f>
        <v>#REF!</v>
      </c>
      <c r="D7" s="65" t="e">
        <f>+#REF!</f>
        <v>#REF!</v>
      </c>
      <c r="E7" s="66" t="e">
        <f>+C7-D7</f>
        <v>#REF!</v>
      </c>
      <c r="I7" s="64"/>
      <c r="J7" s="65"/>
      <c r="K7" s="66"/>
      <c r="O7" s="64"/>
      <c r="P7" s="65"/>
      <c r="Q7" s="66"/>
    </row>
    <row r="8" spans="2:17">
      <c r="B8" s="50" t="s">
        <v>399</v>
      </c>
      <c r="C8" s="64"/>
      <c r="D8" s="65"/>
      <c r="E8" s="66"/>
      <c r="I8" s="64"/>
      <c r="J8" s="65"/>
      <c r="K8" s="66"/>
      <c r="O8" s="64"/>
      <c r="P8" s="65"/>
      <c r="Q8" s="66"/>
    </row>
    <row r="9" spans="2:17">
      <c r="B9" s="50" t="s">
        <v>399</v>
      </c>
      <c r="C9" s="64"/>
      <c r="D9" s="65"/>
      <c r="E9" s="66"/>
      <c r="I9" s="64"/>
      <c r="J9" s="65"/>
      <c r="K9" s="66"/>
      <c r="O9" s="64"/>
      <c r="P9" s="65"/>
      <c r="Q9" s="66"/>
    </row>
    <row r="10" spans="2:17">
      <c r="C10" s="64"/>
      <c r="D10" s="65"/>
      <c r="E10" s="66"/>
      <c r="I10" s="64"/>
      <c r="J10" s="65"/>
      <c r="K10" s="66"/>
      <c r="O10" s="64"/>
      <c r="P10" s="65"/>
      <c r="Q10" s="66"/>
    </row>
    <row r="11" spans="2:17">
      <c r="C11" s="64"/>
      <c r="D11" s="65"/>
      <c r="E11" s="66"/>
      <c r="I11" s="64"/>
      <c r="J11" s="65"/>
      <c r="K11" s="66"/>
      <c r="O11" s="64"/>
      <c r="P11" s="65"/>
      <c r="Q11" s="66"/>
    </row>
    <row r="12" spans="2:17">
      <c r="C12" s="64"/>
      <c r="D12" s="65"/>
      <c r="E12" s="66"/>
      <c r="I12" s="64"/>
      <c r="J12" s="65"/>
      <c r="K12" s="66"/>
      <c r="O12" s="64"/>
      <c r="P12" s="65"/>
      <c r="Q12" s="66"/>
    </row>
    <row r="13" spans="2:17">
      <c r="B13" s="50" t="s">
        <v>400</v>
      </c>
      <c r="C13" s="64"/>
      <c r="D13" s="65"/>
      <c r="E13" s="66"/>
      <c r="I13" s="64"/>
      <c r="J13" s="65"/>
      <c r="K13" s="66"/>
      <c r="O13" s="64"/>
      <c r="P13" s="65"/>
      <c r="Q13" s="66"/>
    </row>
    <row r="14" spans="2:17">
      <c r="B14" s="50" t="s">
        <v>400</v>
      </c>
      <c r="C14" s="64"/>
      <c r="D14" s="65"/>
      <c r="E14" s="66"/>
      <c r="I14" s="64"/>
      <c r="J14" s="65"/>
      <c r="K14" s="66"/>
      <c r="O14" s="64"/>
      <c r="P14" s="65"/>
      <c r="Q14" s="66"/>
    </row>
    <row r="15" spans="2:17">
      <c r="B15" s="50" t="s">
        <v>400</v>
      </c>
      <c r="C15" s="64"/>
      <c r="D15" s="65"/>
      <c r="E15" s="66"/>
      <c r="I15" s="64"/>
      <c r="J15" s="65"/>
      <c r="K15" s="66"/>
      <c r="O15" s="64"/>
      <c r="P15" s="65"/>
      <c r="Q15" s="66"/>
    </row>
    <row r="16" spans="2:17">
      <c r="C16" s="64"/>
      <c r="D16" s="65"/>
      <c r="E16" s="66"/>
      <c r="I16" s="64"/>
      <c r="J16" s="65"/>
      <c r="K16" s="66"/>
      <c r="O16" s="64"/>
      <c r="P16" s="65"/>
      <c r="Q16" s="66"/>
    </row>
    <row r="17" spans="2:17">
      <c r="C17" s="64"/>
      <c r="D17" s="65"/>
      <c r="E17" s="66"/>
      <c r="I17" s="64"/>
      <c r="J17" s="65"/>
      <c r="K17" s="66"/>
      <c r="O17" s="64"/>
      <c r="P17" s="65"/>
      <c r="Q17" s="66"/>
    </row>
    <row r="18" spans="2:17" ht="15" thickBot="1">
      <c r="C18" s="64"/>
      <c r="D18" s="65"/>
      <c r="E18" s="66"/>
      <c r="I18" s="64"/>
      <c r="J18" s="65"/>
      <c r="K18" s="66"/>
      <c r="O18" s="64"/>
      <c r="P18" s="65"/>
      <c r="Q18" s="66"/>
    </row>
    <row r="19" spans="2:17" ht="15" thickBot="1">
      <c r="B19" s="51" t="s">
        <v>401</v>
      </c>
      <c r="C19" s="67" t="e">
        <f>SUM(C7:C18)</f>
        <v>#REF!</v>
      </c>
      <c r="D19" s="68" t="e">
        <f t="shared" ref="D19:Q19" si="0">SUM(D7:D18)</f>
        <v>#REF!</v>
      </c>
      <c r="E19" s="69" t="e">
        <f t="shared" si="0"/>
        <v>#REF!</v>
      </c>
      <c r="F19" s="70">
        <f t="shared" si="0"/>
        <v>0</v>
      </c>
      <c r="G19" s="68">
        <f t="shared" si="0"/>
        <v>0</v>
      </c>
      <c r="H19" s="71">
        <f t="shared" si="0"/>
        <v>0</v>
      </c>
      <c r="I19" s="67">
        <f t="shared" si="0"/>
        <v>0</v>
      </c>
      <c r="J19" s="68">
        <f t="shared" si="0"/>
        <v>0</v>
      </c>
      <c r="K19" s="69">
        <f t="shared" si="0"/>
        <v>0</v>
      </c>
      <c r="L19" s="70">
        <f t="shared" si="0"/>
        <v>0</v>
      </c>
      <c r="M19" s="68">
        <f t="shared" si="0"/>
        <v>0</v>
      </c>
      <c r="N19" s="71">
        <f t="shared" si="0"/>
        <v>0</v>
      </c>
      <c r="O19" s="67">
        <f t="shared" si="0"/>
        <v>0</v>
      </c>
      <c r="P19" s="68">
        <f t="shared" si="0"/>
        <v>0</v>
      </c>
      <c r="Q19" s="69">
        <f t="shared" si="0"/>
        <v>0</v>
      </c>
    </row>
  </sheetData>
  <mergeCells count="5">
    <mergeCell ref="C5:E5"/>
    <mergeCell ref="F5:H5"/>
    <mergeCell ref="I5:K5"/>
    <mergeCell ref="L5:N5"/>
    <mergeCell ref="O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34 - EVENTO EPS-COOMEVA </vt:lpstr>
      <vt:lpstr>34 - EVENTO EPS-NUEVA EPS</vt:lpstr>
      <vt:lpstr>34 - EVENTO EPS-SALUDCOOP</vt:lpstr>
      <vt:lpstr>34 - EVENTO EPS-SOLSALUD</vt:lpstr>
      <vt:lpstr>RESUMEN PARA FLUJO</vt:lpstr>
      <vt:lpstr>Hoja7</vt:lpstr>
      <vt:lpstr>Hoja8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2014-06-05T02:09:57Z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